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justicagovbr-my.sharepoint.com/personal/ivan_graziato_mj_gov_br/Documents/Área de Trabalho/COPEIRAGEM 2026/Tudo pós conjur/Anexo_II_do_TR___Planilhas_Editaveis/"/>
    </mc:Choice>
  </mc:AlternateContent>
  <xr:revisionPtr revIDLastSave="462" documentId="8_{26867A8D-6A9C-4DA2-8A6E-E6E93EBF766D}" xr6:coauthVersionLast="47" xr6:coauthVersionMax="47" xr10:uidLastSave="{33F38FA1-9D8A-4920-B5DC-964808C53C56}"/>
  <bookViews>
    <workbookView xWindow="-120" yWindow="-120" windowWidth="29040" windowHeight="15840" xr2:uid="{922FF9A6-F50F-4EF2-89D0-9E2B82DEAB23}"/>
  </bookViews>
  <sheets>
    <sheet name="Instruções" sheetId="20" r:id="rId1"/>
    <sheet name="Resumo" sheetId="14" r:id="rId2"/>
    <sheet name="Copeira" sheetId="15" r:id="rId3"/>
    <sheet name="Garçom" sheetId="16" r:id="rId4"/>
    <sheet name="Encarregado Geral" sheetId="17" r:id="rId5"/>
    <sheet name="Aux. Encarregado" sheetId="18" r:id="rId6"/>
    <sheet name="Carregador" sheetId="19" r:id="rId7"/>
    <sheet name="Uniformes e EPI" sheetId="8" r:id="rId8"/>
    <sheet name="Materiais de consumo" sheetId="11" r:id="rId9"/>
    <sheet name="Utensílios" sheetId="12" r:id="rId10"/>
    <sheet name="Equipamentos" sheetId="13"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2" l="1"/>
  <c r="F43" i="11"/>
  <c r="F25" i="11"/>
  <c r="F9" i="13"/>
  <c r="H9" i="13" s="1"/>
  <c r="J9" i="13" s="1"/>
  <c r="F19" i="11"/>
  <c r="F18" i="11"/>
  <c r="F7" i="13"/>
  <c r="H7" i="13" s="1"/>
  <c r="J7" i="13" s="1"/>
  <c r="F8" i="13"/>
  <c r="H8" i="13" s="1"/>
  <c r="J8" i="13" s="1"/>
  <c r="D34" i="16" l="1"/>
  <c r="D34" i="17"/>
  <c r="D34" i="18"/>
  <c r="D34" i="19"/>
  <c r="D34" i="15"/>
  <c r="F5" i="13" l="1"/>
  <c r="F6" i="13"/>
  <c r="F10" i="13"/>
  <c r="F11" i="13"/>
  <c r="F4" i="13"/>
  <c r="F5" i="12"/>
  <c r="F7" i="12"/>
  <c r="F8" i="12"/>
  <c r="F9" i="12"/>
  <c r="F10" i="12"/>
  <c r="F11" i="12"/>
  <c r="F12" i="12"/>
  <c r="F13" i="12"/>
  <c r="F15" i="12"/>
  <c r="F16" i="12"/>
  <c r="F17" i="12"/>
  <c r="F18" i="12"/>
  <c r="F19" i="12"/>
  <c r="F20" i="12"/>
  <c r="F21" i="12"/>
  <c r="F22" i="12"/>
  <c r="F23" i="12"/>
  <c r="F24" i="12"/>
  <c r="F25" i="12"/>
  <c r="F26" i="12"/>
  <c r="F27" i="12"/>
  <c r="F28" i="12"/>
  <c r="F29" i="12"/>
  <c r="F31" i="12"/>
  <c r="F33" i="12"/>
  <c r="F34" i="12"/>
  <c r="F35" i="12"/>
  <c r="F36" i="12"/>
  <c r="F4" i="12"/>
  <c r="F6" i="12"/>
  <c r="F14" i="12"/>
  <c r="F30" i="12"/>
  <c r="F5" i="11"/>
  <c r="F6" i="11"/>
  <c r="F7" i="11"/>
  <c r="F8" i="11"/>
  <c r="F9" i="11"/>
  <c r="F10" i="11"/>
  <c r="F11" i="11"/>
  <c r="F12" i="11"/>
  <c r="F13" i="11"/>
  <c r="F14" i="11"/>
  <c r="F15" i="11"/>
  <c r="F16" i="11"/>
  <c r="F17" i="11"/>
  <c r="F20" i="11"/>
  <c r="F21" i="11"/>
  <c r="F22" i="11"/>
  <c r="F23" i="11"/>
  <c r="F24" i="11"/>
  <c r="F26" i="11"/>
  <c r="F27" i="11"/>
  <c r="F28" i="11"/>
  <c r="F29" i="11"/>
  <c r="F30" i="11"/>
  <c r="F31" i="11"/>
  <c r="F32" i="11"/>
  <c r="F33" i="11"/>
  <c r="F34" i="11"/>
  <c r="F35" i="11"/>
  <c r="F36" i="11"/>
  <c r="F37" i="11"/>
  <c r="F38" i="11"/>
  <c r="F39" i="11"/>
  <c r="F40" i="11"/>
  <c r="F41" i="11"/>
  <c r="F42" i="11"/>
  <c r="F44" i="11"/>
  <c r="F45" i="11"/>
  <c r="F46" i="11"/>
  <c r="F4" i="11"/>
  <c r="C59" i="8"/>
  <c r="H53" i="8"/>
  <c r="H54" i="8"/>
  <c r="H55" i="8"/>
  <c r="H56" i="8"/>
  <c r="H52" i="8"/>
  <c r="C45" i="8"/>
  <c r="H36" i="8"/>
  <c r="H37" i="8"/>
  <c r="H38" i="8"/>
  <c r="H39" i="8"/>
  <c r="H40" i="8"/>
  <c r="H41" i="8"/>
  <c r="H42" i="8"/>
  <c r="H35" i="8"/>
  <c r="C60" i="8"/>
  <c r="C46" i="8"/>
  <c r="C29" i="8"/>
  <c r="C13" i="8"/>
  <c r="C28" i="8"/>
  <c r="H20" i="8"/>
  <c r="H21" i="8"/>
  <c r="H22" i="8"/>
  <c r="H23" i="8"/>
  <c r="H24" i="8"/>
  <c r="H25" i="8"/>
  <c r="H19" i="8"/>
  <c r="H5" i="8"/>
  <c r="H6" i="8"/>
  <c r="H7" i="8"/>
  <c r="H8" i="8"/>
  <c r="H9" i="8"/>
  <c r="H4" i="8"/>
  <c r="C93" i="15"/>
  <c r="C93" i="19"/>
  <c r="C93" i="18"/>
  <c r="C93" i="17"/>
  <c r="C93" i="16"/>
  <c r="C49" i="11" l="1"/>
  <c r="C39" i="12"/>
  <c r="C12" i="8"/>
  <c r="C41" i="12" l="1"/>
  <c r="C51" i="11"/>
  <c r="D101" i="19"/>
  <c r="C99" i="19"/>
  <c r="C89" i="19"/>
  <c r="C80" i="19"/>
  <c r="D76" i="19"/>
  <c r="C73" i="19"/>
  <c r="D70" i="19"/>
  <c r="C67" i="19"/>
  <c r="C56" i="19"/>
  <c r="D52" i="19"/>
  <c r="C46" i="19"/>
  <c r="C38" i="19"/>
  <c r="D33" i="19"/>
  <c r="D31" i="19"/>
  <c r="C29" i="19"/>
  <c r="C26" i="19"/>
  <c r="C51" i="19" s="1"/>
  <c r="C16" i="19"/>
  <c r="C13" i="19"/>
  <c r="C11" i="19"/>
  <c r="C9" i="19"/>
  <c r="D6" i="19"/>
  <c r="D12" i="19" s="1"/>
  <c r="C99" i="18"/>
  <c r="C89" i="18"/>
  <c r="C80" i="18"/>
  <c r="D76" i="18"/>
  <c r="C73" i="18"/>
  <c r="D70" i="18"/>
  <c r="C67" i="18"/>
  <c r="C56" i="18"/>
  <c r="C46" i="18"/>
  <c r="C38" i="18"/>
  <c r="D33" i="18"/>
  <c r="D31" i="18"/>
  <c r="C29" i="18"/>
  <c r="C26" i="18"/>
  <c r="C51" i="18" s="1"/>
  <c r="C16" i="18"/>
  <c r="C13" i="18"/>
  <c r="C11" i="18"/>
  <c r="C9" i="18"/>
  <c r="D6" i="18"/>
  <c r="D12" i="18" s="1"/>
  <c r="C99" i="17"/>
  <c r="C89" i="17"/>
  <c r="C80" i="17"/>
  <c r="D76" i="17"/>
  <c r="C73" i="17"/>
  <c r="D70" i="17"/>
  <c r="C67" i="17"/>
  <c r="C56" i="17"/>
  <c r="C46" i="17"/>
  <c r="C38" i="17"/>
  <c r="D33" i="17"/>
  <c r="D31" i="17"/>
  <c r="C29" i="17"/>
  <c r="C26" i="17"/>
  <c r="C51" i="17" s="1"/>
  <c r="C16" i="17"/>
  <c r="C13" i="17"/>
  <c r="C11" i="17"/>
  <c r="C9" i="17"/>
  <c r="D6" i="17"/>
  <c r="D101" i="17" s="1"/>
  <c r="C99" i="16"/>
  <c r="C89" i="16"/>
  <c r="C80" i="16"/>
  <c r="D76" i="16"/>
  <c r="C73" i="16"/>
  <c r="D70" i="16"/>
  <c r="C67" i="16"/>
  <c r="C56" i="16"/>
  <c r="D50" i="16"/>
  <c r="D48" i="16"/>
  <c r="C46" i="16"/>
  <c r="C38" i="16"/>
  <c r="D33" i="16"/>
  <c r="D31" i="16"/>
  <c r="C29" i="16"/>
  <c r="C26" i="16"/>
  <c r="C51" i="16" s="1"/>
  <c r="C16" i="16"/>
  <c r="C13" i="16"/>
  <c r="D11" i="16"/>
  <c r="C11" i="16"/>
  <c r="C9" i="16"/>
  <c r="D6" i="16"/>
  <c r="D52" i="16" s="1"/>
  <c r="C99" i="15"/>
  <c r="C89" i="15"/>
  <c r="C80" i="15"/>
  <c r="D76" i="15"/>
  <c r="C73" i="15"/>
  <c r="D70" i="15"/>
  <c r="C67" i="15"/>
  <c r="C56" i="15"/>
  <c r="C46" i="15"/>
  <c r="C38" i="15"/>
  <c r="D33" i="15"/>
  <c r="D31" i="15"/>
  <c r="D35" i="15" s="1"/>
  <c r="D42" i="15" s="1"/>
  <c r="C29" i="15"/>
  <c r="C26" i="15"/>
  <c r="C51" i="15" s="1"/>
  <c r="C16" i="15"/>
  <c r="C13" i="15"/>
  <c r="C11" i="15"/>
  <c r="C9" i="15"/>
  <c r="D6" i="15"/>
  <c r="I9" i="14"/>
  <c r="C15" i="13" s="1"/>
  <c r="B8" i="14"/>
  <c r="B7" i="14"/>
  <c r="B6" i="14"/>
  <c r="B5" i="14"/>
  <c r="B4" i="14"/>
  <c r="D35" i="18" l="1"/>
  <c r="D42" i="18" s="1"/>
  <c r="D35" i="17"/>
  <c r="D42" i="17" s="1"/>
  <c r="D35" i="16"/>
  <c r="D42" i="16" s="1"/>
  <c r="D35" i="19"/>
  <c r="D42" i="19" s="1"/>
  <c r="D48" i="19"/>
  <c r="D49" i="19" s="1"/>
  <c r="D50" i="19"/>
  <c r="D51" i="19" s="1"/>
  <c r="D50" i="18"/>
  <c r="D52" i="18"/>
  <c r="D11" i="19"/>
  <c r="D13" i="19" s="1"/>
  <c r="D22" i="19" s="1"/>
  <c r="D48" i="17"/>
  <c r="D49" i="17" s="1"/>
  <c r="D48" i="18"/>
  <c r="D49" i="18" s="1"/>
  <c r="D101" i="18"/>
  <c r="D11" i="18"/>
  <c r="D13" i="18" s="1"/>
  <c r="D24" i="18" s="1"/>
  <c r="D11" i="17"/>
  <c r="D13" i="17" s="1"/>
  <c r="D51" i="18"/>
  <c r="D48" i="15"/>
  <c r="D49" i="15" s="1"/>
  <c r="D49" i="16"/>
  <c r="D25" i="19"/>
  <c r="D24" i="19"/>
  <c r="D23" i="19"/>
  <c r="D51" i="16"/>
  <c r="D23" i="18"/>
  <c r="D20" i="18"/>
  <c r="D21" i="18"/>
  <c r="D19" i="18"/>
  <c r="D18" i="18"/>
  <c r="D40" i="18"/>
  <c r="D50" i="15"/>
  <c r="D51" i="15" s="1"/>
  <c r="D52" i="15"/>
  <c r="D11" i="15"/>
  <c r="D12" i="15"/>
  <c r="D101" i="15"/>
  <c r="D50" i="17"/>
  <c r="D51" i="17" s="1"/>
  <c r="D12" i="16"/>
  <c r="D13" i="16" s="1"/>
  <c r="D101" i="16"/>
  <c r="D52" i="17"/>
  <c r="D12" i="17"/>
  <c r="D53" i="16" l="1"/>
  <c r="D103" i="16" s="1"/>
  <c r="D53" i="19"/>
  <c r="D103" i="19" s="1"/>
  <c r="D53" i="18"/>
  <c r="D53" i="17"/>
  <c r="D103" i="17" s="1"/>
  <c r="D22" i="18"/>
  <c r="D26" i="18" s="1"/>
  <c r="D41" i="18" s="1"/>
  <c r="D25" i="18"/>
  <c r="D19" i="19"/>
  <c r="D20" i="19"/>
  <c r="D18" i="19"/>
  <c r="D21" i="19"/>
  <c r="D40" i="19"/>
  <c r="D24" i="16"/>
  <c r="D20" i="16"/>
  <c r="D25" i="16"/>
  <c r="D19" i="16"/>
  <c r="D18" i="16"/>
  <c r="D23" i="16"/>
  <c r="D22" i="16"/>
  <c r="D21" i="16"/>
  <c r="D40" i="16"/>
  <c r="D53" i="15"/>
  <c r="D103" i="15" s="1"/>
  <c r="D103" i="18"/>
  <c r="D19" i="17"/>
  <c r="D18" i="17"/>
  <c r="D40" i="17"/>
  <c r="D25" i="17"/>
  <c r="D24" i="17"/>
  <c r="D22" i="17"/>
  <c r="D23" i="17"/>
  <c r="D21" i="17"/>
  <c r="D20" i="17"/>
  <c r="D13" i="15"/>
  <c r="D62" i="18" l="1"/>
  <c r="D59" i="18"/>
  <c r="D58" i="18"/>
  <c r="D61" i="18"/>
  <c r="D43" i="18"/>
  <c r="D102" i="18" s="1"/>
  <c r="D63" i="18"/>
  <c r="D60" i="18"/>
  <c r="D26" i="19"/>
  <c r="D41" i="19" s="1"/>
  <c r="D62" i="19" s="1"/>
  <c r="D21" i="15"/>
  <c r="D40" i="15"/>
  <c r="D23" i="15"/>
  <c r="D22" i="15"/>
  <c r="D20" i="15"/>
  <c r="D25" i="15"/>
  <c r="D24" i="15"/>
  <c r="D19" i="15"/>
  <c r="D18" i="15"/>
  <c r="D26" i="17"/>
  <c r="D41" i="17" s="1"/>
  <c r="D26" i="16"/>
  <c r="D41" i="16" s="1"/>
  <c r="D63" i="16" s="1"/>
  <c r="D61" i="17"/>
  <c r="D43" i="17"/>
  <c r="D102" i="17" s="1"/>
  <c r="D58" i="17"/>
  <c r="D60" i="17"/>
  <c r="D62" i="17"/>
  <c r="D59" i="17"/>
  <c r="D63" i="17"/>
  <c r="D64" i="18" l="1"/>
  <c r="D75" i="18" s="1"/>
  <c r="D77" i="18" s="1"/>
  <c r="D104" i="18" s="1"/>
  <c r="D60" i="19"/>
  <c r="D43" i="19"/>
  <c r="D102" i="19" s="1"/>
  <c r="D61" i="19"/>
  <c r="D59" i="19"/>
  <c r="D63" i="19"/>
  <c r="D58" i="19"/>
  <c r="D64" i="17"/>
  <c r="D75" i="17" s="1"/>
  <c r="D77" i="17" s="1"/>
  <c r="D104" i="17" s="1"/>
  <c r="D26" i="15"/>
  <c r="D41" i="15" s="1"/>
  <c r="D61" i="15" s="1"/>
  <c r="D59" i="16"/>
  <c r="D61" i="16"/>
  <c r="D60" i="16"/>
  <c r="D58" i="16"/>
  <c r="D43" i="16"/>
  <c r="D102" i="16" s="1"/>
  <c r="D62" i="16"/>
  <c r="D64" i="19" l="1"/>
  <c r="D75" i="19" s="1"/>
  <c r="D77" i="19" s="1"/>
  <c r="D104" i="19" s="1"/>
  <c r="D60" i="15"/>
  <c r="D59" i="15"/>
  <c r="D62" i="15"/>
  <c r="D58" i="15"/>
  <c r="D64" i="16"/>
  <c r="D75" i="16" s="1"/>
  <c r="D77" i="16" s="1"/>
  <c r="D104" i="16" s="1"/>
  <c r="D43" i="15"/>
  <c r="D102" i="15" s="1"/>
  <c r="D63" i="15"/>
  <c r="D64" i="15" l="1"/>
  <c r="D75" i="15" s="1"/>
  <c r="D77" i="15" s="1"/>
  <c r="D104" i="15" s="1"/>
  <c r="H5" i="13" l="1"/>
  <c r="J5" i="13" s="1"/>
  <c r="H6" i="13"/>
  <c r="J6" i="13" s="1"/>
  <c r="H11" i="13"/>
  <c r="J11" i="13" s="1"/>
  <c r="H10" i="13"/>
  <c r="J10" i="13" s="1"/>
  <c r="H4" i="13"/>
  <c r="J4" i="13" s="1"/>
  <c r="C14" i="13" l="1"/>
  <c r="C16" i="13" s="1"/>
  <c r="D85" i="16" l="1"/>
  <c r="D85" i="17"/>
  <c r="D85" i="18"/>
  <c r="D85" i="19"/>
  <c r="D85" i="15"/>
  <c r="C40" i="12"/>
  <c r="C42" i="12" s="1"/>
  <c r="C50" i="11"/>
  <c r="C52" i="11" s="1"/>
  <c r="D84" i="16" l="1"/>
  <c r="D84" i="17"/>
  <c r="D84" i="18"/>
  <c r="D84" i="19"/>
  <c r="D84" i="15"/>
  <c r="D83" i="16"/>
  <c r="D83" i="15"/>
  <c r="D83" i="18"/>
  <c r="D83" i="17"/>
  <c r="D83" i="19"/>
  <c r="D82" i="19" l="1"/>
  <c r="D86" i="19" s="1"/>
  <c r="D105" i="19" s="1"/>
  <c r="D106" i="19" s="1"/>
  <c r="D91" i="19" s="1"/>
  <c r="D92" i="19" s="1"/>
  <c r="D108" i="19" s="1"/>
  <c r="C105" i="19" s="1"/>
  <c r="D94" i="19" l="1"/>
  <c r="C103" i="19"/>
  <c r="C8" i="14"/>
  <c r="G8" i="14" s="1"/>
  <c r="K8" i="14" s="1"/>
  <c r="C101" i="19"/>
  <c r="C102" i="19"/>
  <c r="C104" i="19"/>
  <c r="D96" i="19"/>
  <c r="D95" i="19"/>
  <c r="D82" i="15" l="1"/>
  <c r="D86" i="15" s="1"/>
  <c r="D105" i="15" s="1"/>
  <c r="D106" i="15" s="1"/>
  <c r="D82" i="16"/>
  <c r="D86" i="16" s="1"/>
  <c r="D105" i="16" s="1"/>
  <c r="D106" i="16" s="1"/>
  <c r="D82" i="18"/>
  <c r="D86" i="18" s="1"/>
  <c r="D105" i="18" s="1"/>
  <c r="D82" i="17"/>
  <c r="D86" i="17" s="1"/>
  <c r="D105" i="17" s="1"/>
  <c r="D93" i="19"/>
  <c r="D97" i="19" s="1"/>
  <c r="D107" i="19" s="1"/>
  <c r="C107" i="19" s="1"/>
  <c r="C108" i="19" s="1"/>
  <c r="D91" i="16" l="1"/>
  <c r="D92" i="16" s="1"/>
  <c r="D108" i="16" s="1"/>
  <c r="D106" i="17"/>
  <c r="D91" i="17" s="1"/>
  <c r="D92" i="17" s="1"/>
  <c r="D108" i="17" s="1"/>
  <c r="D106" i="18"/>
  <c r="D91" i="15"/>
  <c r="D92" i="15" s="1"/>
  <c r="D95" i="16" l="1"/>
  <c r="C103" i="16"/>
  <c r="D94" i="16"/>
  <c r="C104" i="16"/>
  <c r="D96" i="16"/>
  <c r="C101" i="16"/>
  <c r="C102" i="16"/>
  <c r="C5" i="14"/>
  <c r="G5" i="14" s="1"/>
  <c r="K5" i="14" s="1"/>
  <c r="C105" i="16"/>
  <c r="C103" i="17"/>
  <c r="C101" i="17"/>
  <c r="C102" i="17"/>
  <c r="D94" i="17"/>
  <c r="C6" i="14"/>
  <c r="G6" i="14" s="1"/>
  <c r="K6" i="14" s="1"/>
  <c r="D95" i="17"/>
  <c r="C104" i="17"/>
  <c r="D96" i="17"/>
  <c r="C105" i="17"/>
  <c r="D91" i="18"/>
  <c r="D92" i="18" s="1"/>
  <c r="D108" i="15"/>
  <c r="D93" i="17" l="1"/>
  <c r="D97" i="17" s="1"/>
  <c r="D107" i="17" s="1"/>
  <c r="C107" i="17" s="1"/>
  <c r="C108" i="17" s="1"/>
  <c r="D93" i="16"/>
  <c r="D97" i="16" s="1"/>
  <c r="D107" i="16" s="1"/>
  <c r="C107" i="16" s="1"/>
  <c r="C108" i="16" s="1"/>
  <c r="D108" i="18"/>
  <c r="C4" i="14"/>
  <c r="G4" i="14" s="1"/>
  <c r="K4" i="14" s="1"/>
  <c r="C101" i="15"/>
  <c r="C102" i="15"/>
  <c r="D95" i="15"/>
  <c r="C103" i="15"/>
  <c r="C104" i="15"/>
  <c r="D96" i="15"/>
  <c r="D94" i="15"/>
  <c r="C105" i="15"/>
  <c r="C7" i="14" l="1"/>
  <c r="G7" i="14" s="1"/>
  <c r="K7" i="14" s="1"/>
  <c r="K9" i="14" s="1"/>
  <c r="K10" i="14" s="1"/>
  <c r="K11" i="14" s="1"/>
  <c r="C103" i="18"/>
  <c r="D95" i="18"/>
  <c r="D94" i="18"/>
  <c r="C102" i="18"/>
  <c r="C104" i="18"/>
  <c r="C101" i="18"/>
  <c r="D96" i="18"/>
  <c r="C105" i="18"/>
  <c r="D93" i="15"/>
  <c r="D97" i="15" s="1"/>
  <c r="D107" i="15" s="1"/>
  <c r="C107" i="15" s="1"/>
  <c r="C108" i="15" s="1"/>
  <c r="D93" i="18" l="1"/>
  <c r="D97" i="18" s="1"/>
  <c r="D107" i="18" s="1"/>
  <c r="C107" i="18" s="1"/>
  <c r="C108" i="18" s="1"/>
</calcChain>
</file>

<file path=xl/sharedStrings.xml><?xml version="1.0" encoding="utf-8"?>
<sst xmlns="http://schemas.openxmlformats.org/spreadsheetml/2006/main" count="1173" uniqueCount="279">
  <si>
    <t>QUADRO DEMONSTRATIVO DO VALOR GLOBAL DA PROPOSTA</t>
  </si>
  <si>
    <t>Tipo de Serviço
(A)</t>
  </si>
  <si>
    <t>Valor Proposto por Empregado 
(B)</t>
  </si>
  <si>
    <t>Qtde. de Empregados por Posto
(C)</t>
  </si>
  <si>
    <t>Valor Proposto por Posto 
(D) = (B x C)</t>
  </si>
  <si>
    <t>Qtde. de Postos 
(E)</t>
  </si>
  <si>
    <t>Valor Total do Serviço
(F) = (D x E)</t>
  </si>
  <si>
    <t>I</t>
  </si>
  <si>
    <t>II</t>
  </si>
  <si>
    <t>III</t>
  </si>
  <si>
    <t>IV</t>
  </si>
  <si>
    <t>V</t>
  </si>
  <si>
    <t>Valor Mensal dos Serviços</t>
  </si>
  <si>
    <t>Valor Anual (12 meses)</t>
  </si>
  <si>
    <t>Módulo 1 - Composição da Remuneração</t>
  </si>
  <si>
    <t>Copeira</t>
  </si>
  <si>
    <t>Composição da Remuneração</t>
  </si>
  <si>
    <t>(R$)</t>
  </si>
  <si>
    <t>A</t>
  </si>
  <si>
    <t>Salário Base</t>
  </si>
  <si>
    <t>B</t>
  </si>
  <si>
    <t>Adicional de hora noturna (incluso hora noturna reduzida)</t>
  </si>
  <si>
    <t>C</t>
  </si>
  <si>
    <t>Outros (especificar)</t>
  </si>
  <si>
    <t>Total:</t>
  </si>
  <si>
    <t>Submódulo 2.1 - Encargos e Benefícios Anuais, Mensais e Diários</t>
  </si>
  <si>
    <t>2.1</t>
  </si>
  <si>
    <t>13º salário e adicional de férias</t>
  </si>
  <si>
    <t>(%)</t>
  </si>
  <si>
    <t>13º (décimo terceiro)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</si>
  <si>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</si>
  <si>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</si>
  <si>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</si>
  <si>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</si>
  <si>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</si>
  <si>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</si>
  <si>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</si>
  <si>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D</t>
  </si>
  <si>
    <t>SESC ou SESI</t>
  </si>
  <si>
    <t>E</t>
  </si>
  <si>
    <t>SENAI - SENAC</t>
  </si>
  <si>
    <t>F</t>
  </si>
  <si>
    <t>SEBRAE</t>
  </si>
  <si>
    <t>G</t>
  </si>
  <si>
    <t>INCRA</t>
  </si>
  <si>
    <t>H</t>
  </si>
  <si>
    <t>FGTS</t>
  </si>
  <si>
    <t>Submódulo 2.3 - Benefícios Mensais e Diários</t>
  </si>
  <si>
    <t>2.3</t>
  </si>
  <si>
    <t>Benefícios Mensais e Diários</t>
  </si>
  <si>
    <t>Valor do Bilhete</t>
  </si>
  <si>
    <t>Transporte</t>
  </si>
  <si>
    <t>Auxílio-Refeição/Alimentação</t>
  </si>
  <si>
    <t>Valor do Ticket</t>
  </si>
  <si>
    <t>Quadro Resumo do Módulo 2 - Encargos e Benefícios Anuais, Mensais e Diários</t>
  </si>
  <si>
    <t>13º (décimo terceiro) Salário, Férias e Adicional de Férias</t>
  </si>
  <si>
    <t>Módulo 3  - Provisão para Rescisão</t>
  </si>
  <si>
    <t>Provisão para Rescisão</t>
  </si>
  <si>
    <t>Aviso prévio indenizado</t>
  </si>
  <si>
    <t>Incidência do FGTS sobre Aviso prévio indenizado</t>
  </si>
  <si>
    <t>Aviso prévio trabalhado</t>
  </si>
  <si>
    <t>Incidência de GPS, FGTS sobre o Aviso Prévio Trabalhado</t>
  </si>
  <si>
    <t>Multa do FGTS sobre o Aviso Prévio Trabalhado e Indenizado</t>
  </si>
  <si>
    <t>Submódulo 4.1 - Custo de Reposição do Profissional Ausente</t>
  </si>
  <si>
    <t>4.1</t>
  </si>
  <si>
    <t>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</si>
  <si>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</si>
  <si>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</si>
  <si>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</si>
  <si>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</si>
  <si>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</si>
  <si>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</si>
  <si>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Submódulo 4.2 - Substituto na Intrajornada</t>
  </si>
  <si>
    <t>4.2</t>
  </si>
  <si>
    <t>Substituto na Intrajornada</t>
  </si>
  <si>
    <t>Substituto na cobertura de Intervalo para repouso ou alimentação</t>
  </si>
  <si>
    <t>Quadro Resumo do Módulo 4 - Custo de Reposição do Profissional Ausente</t>
  </si>
  <si>
    <t>Custo de Reposição do Profissional Ausente</t>
  </si>
  <si>
    <t>Substituto nas Ausências Legais</t>
  </si>
  <si>
    <t>Módulo 5 - Insumos Diversos</t>
  </si>
  <si>
    <t>Insumos Diversos</t>
  </si>
  <si>
    <t>Uniformes e EPI</t>
  </si>
  <si>
    <t>Materiais de consumo</t>
  </si>
  <si>
    <t>Utensílios</t>
  </si>
  <si>
    <t>Equipamentos</t>
  </si>
  <si>
    <t>Módulo 6 - Custos Indiretos, Tributos e Lucro</t>
  </si>
  <si>
    <t>CITL</t>
  </si>
  <si>
    <t>Custos Indiretos</t>
  </si>
  <si>
    <t>Lucro</t>
  </si>
  <si>
    <t>Tributos</t>
  </si>
  <si>
    <t>C.1</t>
  </si>
  <si>
    <t>PIS</t>
  </si>
  <si>
    <t>C.2</t>
  </si>
  <si>
    <t>COFINS</t>
  </si>
  <si>
    <t>C.3</t>
  </si>
  <si>
    <t>ISS</t>
  </si>
  <si>
    <t>Quadro Resumo do custo por empregado</t>
  </si>
  <si>
    <t>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</si>
  <si>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</si>
  <si>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</si>
  <si>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</si>
  <si>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</si>
  <si>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</si>
  <si>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 A + B + C + D + E)</t>
  </si>
  <si>
    <t>Valor total por empregado</t>
  </si>
  <si>
    <t>Garçom</t>
  </si>
  <si>
    <t>Encarregado Geral</t>
  </si>
  <si>
    <t>Auxiliar de Encarregado</t>
  </si>
  <si>
    <t>Carregador</t>
  </si>
  <si>
    <t>Conjunto de uniforme Copeira(o) - Masculino/Feminino</t>
  </si>
  <si>
    <t>Descrição</t>
  </si>
  <si>
    <t>Cor</t>
  </si>
  <si>
    <t>Material</t>
  </si>
  <si>
    <t>Unidade</t>
  </si>
  <si>
    <t>Quantidade Anual</t>
  </si>
  <si>
    <t>Valor Total</t>
  </si>
  <si>
    <t>Calça e/ou saia social, comprimento na altura do joelho, para saia</t>
  </si>
  <si>
    <t>Preto</t>
  </si>
  <si>
    <t>Oxford, 100 %
poliéster</t>
  </si>
  <si>
    <t>Unid.</t>
  </si>
  <si>
    <t>Blusa manga curta com gola colarinho</t>
  </si>
  <si>
    <t>Branca</t>
  </si>
  <si>
    <t>Algodão/Poliéster</t>
  </si>
  <si>
    <t>Par de sapatos em couro macio, salto baixo, com solado emborrachado antiderrapante</t>
  </si>
  <si>
    <t>Couro</t>
  </si>
  <si>
    <t>Par</t>
  </si>
  <si>
    <t>Par de meias social</t>
  </si>
  <si>
    <t>Gabardine</t>
  </si>
  <si>
    <t>Touca com aba e filó</t>
  </si>
  <si>
    <t>Preta</t>
  </si>
  <si>
    <t>100% Poliéster</t>
  </si>
  <si>
    <t>Resumo</t>
  </si>
  <si>
    <t>Valor mensal por funcionário</t>
  </si>
  <si>
    <t>Conjunto de uniforme Garçom/Garçonete - Masculino/Feminino</t>
  </si>
  <si>
    <t>Conjunto completo: calça e/ou saia social e blazer</t>
  </si>
  <si>
    <t>Oxford 100%
poliéster</t>
  </si>
  <si>
    <t>Blusa social com mangas compridas</t>
  </si>
  <si>
    <t>Lenço de Pescoço/Gravata</t>
  </si>
  <si>
    <t>Na cor da
empresa</t>
  </si>
  <si>
    <t>Voil ou Musseline</t>
  </si>
  <si>
    <t>Colete devidamente forrado</t>
  </si>
  <si>
    <t>Oxford</t>
  </si>
  <si>
    <t>Branca/Preta</t>
  </si>
  <si>
    <t>Conjunto de uniforme Carregador</t>
  </si>
  <si>
    <t>Calça em tecido resistente</t>
  </si>
  <si>
    <t>Jeans</t>
  </si>
  <si>
    <t>Camisa, manga curta</t>
  </si>
  <si>
    <t>Par de bota de segurança bico de aço com CA</t>
  </si>
  <si>
    <t xml:space="preserve">Par de meias </t>
  </si>
  <si>
    <t>Cinto Com Fivela De Engate Rapido Sem Metal Nylon Regulavel</t>
  </si>
  <si>
    <t>Nylon</t>
  </si>
  <si>
    <t>Luva antiaderente</t>
  </si>
  <si>
    <t>Algodão com Banho de Látex Corrugado</t>
  </si>
  <si>
    <t>Capa de chuva</t>
  </si>
  <si>
    <t>Amarela</t>
  </si>
  <si>
    <t>PVC</t>
  </si>
  <si>
    <t xml:space="preserve">Cinta Ergonomica abdominal com suspensório </t>
  </si>
  <si>
    <t>Em elástico reforçado, costura em nylon de alta resistência que garante durabilidade, hastes de PVC maleável na região lombar para evitar deformação da faixa lombar, possui ajuste duplo, suspensórios confeccionados em elástico com regulagem de comprimento e velcro de máxima aderência.</t>
  </si>
  <si>
    <t>Conjunto de uniforme Encarregado/Auxiliar de Encarregado</t>
  </si>
  <si>
    <t>Cinto de fivela</t>
  </si>
  <si>
    <t>Água Sanitária a base de hipoclorito de sódio e água, com teor de cloro ativo entre 2,0-2,5%, envasada em frascos plásticos com 1 (um) litro.</t>
  </si>
  <si>
    <t>UNIDADE</t>
  </si>
  <si>
    <t>Detergente biodegradável neutro para lavagem de louças em geral, com 500 ml.</t>
  </si>
  <si>
    <t>Esponja de lã de aço, composição aço carbono, unidade com 60 g embalada em pacote com 8 (oito) unidades.</t>
  </si>
  <si>
    <t>PACOTE</t>
  </si>
  <si>
    <t>Flanela em algodão, dimensões aproximadas 30x50 cm, com bordas overlocadas.</t>
  </si>
  <si>
    <t>Pano de chão, tipo saco, alvejado, duplo, com barrado feito, 100% algodão etiqueta de identificação, dimensões mínimas: 400 mm x 700 mm, 1ª qualidade.</t>
  </si>
  <si>
    <t>Pano de pia tipo multiuso.</t>
  </si>
  <si>
    <t>Pano de prato 100% algodão.</t>
  </si>
  <si>
    <t>Porta sabão e esponja, em plástico polipropileno. (trocar a cada 3 meses)</t>
  </si>
  <si>
    <t>Sabão em barra com 200 gramas, tipo glicerinado, embalado em pacote com 5 (cinco) unidades. Tipo Ypê ou similar</t>
  </si>
  <si>
    <t>Sabão em pó 1 ª qualidade acondicionado em embalagem de 1 Kg</t>
  </si>
  <si>
    <t>Açúcar tipo cristal, branco de 1º qualidade, acondicionado em embalagem plástica de 5 Kg (cinco quilos), com todas as informações permanentes ao produto, previsto na legislação vigente, constando data de fabricação e validade nos pacotes individuais.</t>
  </si>
  <si>
    <t>Açúcar tipo refinado, branco de 1º qualidade, acondicionado em embalagem plástica de 1 Kg (um quilo), com todas as informações permanentes ao produto, previsto na legislação vigente, constando data de fabricação e validade nos pacotes individuais</t>
  </si>
  <si>
    <t>Adoçante líquido, dietético, com bico dosador conta-gotas, frasco com 100 ml e prazo de validade de no mínimo 6 (seis) meses. Ingredientes: água, edulcorantes artificiais; sucralose e acesulfame-k, espessante carboximetilcelulose, conservante benzoato de sódio e acidulante ácido cítrico, sem glúten.</t>
  </si>
  <si>
    <t>CAIXA</t>
  </si>
  <si>
    <t>Coador de pano p/ cafeteira industrial compatível com as máquinas (1ª Qualidade).</t>
  </si>
  <si>
    <t>Copo descartável biodegradável, reciclável, capacidade 200ml, em polipropileno “PP”, não tóxico, com frisos e saliência na borda. Caixa com 2500 unidades (25 pacotes contendo 100 unidades). Compatível com norma NBR 14.865/2002.</t>
  </si>
  <si>
    <t>Papel Toalha branco 02 dobras, folhas de 22,5 x 26, pacote com 1000 unidades cada.</t>
  </si>
  <si>
    <t>Guardanapo de papel com dimensões mínimas de 20 x 20cm, folha simples, pacote com 100 unidades.</t>
  </si>
  <si>
    <t>Total anual</t>
  </si>
  <si>
    <t>Total mensal</t>
  </si>
  <si>
    <t>Quantidade de trabalhadores</t>
  </si>
  <si>
    <t>Custo mensal por trabalhador</t>
  </si>
  <si>
    <t>Açucareiro em inox, com colher, capacidade de 300g.</t>
  </si>
  <si>
    <t>Porta Guardanapo em aço inox para guardanapo de 33x33</t>
  </si>
  <si>
    <t>Apoio para copo, em aço.</t>
  </si>
  <si>
    <t>Bule p/café em aço inox -1 litro</t>
  </si>
  <si>
    <t>Bule p/café em aço inox - 500 ml</t>
  </si>
  <si>
    <t>Leiteira em alumínio - cabo madeira - 2 litros</t>
  </si>
  <si>
    <t>Bandeja em aço inox, redonda, medindo 45 cm de diâmetro.</t>
  </si>
  <si>
    <t>Bandeja em aço inox, retangular</t>
  </si>
  <si>
    <t>Forro de plástico para Bandeja de 45 cm de diâmetro - troca a cada 3 meses</t>
  </si>
  <si>
    <t>Forro de plástico para Bandeja retangular - troca a cada 6 meses</t>
  </si>
  <si>
    <t>Colher de Pau - madeira</t>
  </si>
  <si>
    <t>Colher em aço inox, para café, com aproximadamente 9 cm.</t>
  </si>
  <si>
    <t>DÚZIA</t>
  </si>
  <si>
    <t>Colher em aço inox, para chá, com aproximadamente 13 cm.</t>
  </si>
  <si>
    <t>Copo liso reto de vidro 400 ml, para água, transparente, cilíndrico, fundo reforçado.</t>
  </si>
  <si>
    <t>Funil em aço inox</t>
  </si>
  <si>
    <t>Jarra 2,0 litros, em inox, c/ tampa e aparador de gelo, para água e suco.</t>
  </si>
  <si>
    <t>Pote em alumínio para mantimentos ( café e açúcar), com etiqueta identificadora - capacidade 5 litros</t>
  </si>
  <si>
    <t>Xícara de café c/pires – porcelana com 60 ml</t>
  </si>
  <si>
    <t>Xícara de chá c/ pires - porcelana, de capacidade de 200 ml</t>
  </si>
  <si>
    <t>Estilete profissional 18mm cabo emborrachado com 3 (três) lâminas reservas</t>
  </si>
  <si>
    <t>Quantidade</t>
  </si>
  <si>
    <t>Valor residual</t>
  </si>
  <si>
    <t>Valor depreciável</t>
  </si>
  <si>
    <t>Vida útil (meses)</t>
  </si>
  <si>
    <t>Depreciação mensal</t>
  </si>
  <si>
    <t>Máquina de café, industrial, novas de primeiro uso, retangular, conjugada com três torneiras, com 02(dois) reservatórios de no mínimo 10 Litros cada, em aço inox 304, tensão 220 volts, capacidade até 20 litros, reservatório de água até 45 litros, com controle termostático de temperatura, potência máxima 4000w</t>
  </si>
  <si>
    <t>Carrinho em aço inox de distribuição de material, bandeja (com proteção lateral que evita caimento de bebidas ou alimentos por deslizamento ou escorrimento) em chapa lisa de aço inoxidável. Material: Estrutura aço inoxidável, tipo 2 bandejas, com rodízio.</t>
  </si>
  <si>
    <t>Custo total da depreciação mensal</t>
  </si>
  <si>
    <t>Quantidade de funcionários para o rateio</t>
  </si>
  <si>
    <t>Custo mensal da depreciação por trabalhador</t>
  </si>
  <si>
    <t>Prato de porcelana raso para servir sobremesa, 19cm de diâmetro, cor branca.</t>
  </si>
  <si>
    <t>Prato de porcelana raso para servir refeição, 26cm de diâmetro, cor branca.</t>
  </si>
  <si>
    <t>Limpador desengordurante perfumado - vasilhame com 500 ml</t>
  </si>
  <si>
    <t>Porta detergente</t>
  </si>
  <si>
    <t>Rodinho para pia</t>
  </si>
  <si>
    <t>Balde plástico, cor preta, reforçado, capacidade 12 litros</t>
  </si>
  <si>
    <r>
      <t>Carrinho para transporte em aço com pintura eletrostica ou de alta qualidade ou em aluminio para 4 vasilhames de 20 litros de água mineral,</t>
    </r>
    <r>
      <rPr>
        <sz val="11"/>
        <color theme="1"/>
        <rFont val="Calibri"/>
        <family val="2"/>
      </rPr>
      <t xml:space="preserve"> com rodas pneumáticas 3.25-8 rolamentos de roletes eixo 1" (os carrinhos tem que ser compativeis com os elevadores do MJSP)</t>
    </r>
  </si>
  <si>
    <t>Rodo de chão de madeira médio 40 cm</t>
  </si>
  <si>
    <t>Camisa, manga curta (Gola Polo ou Social)</t>
  </si>
  <si>
    <t>Par de sapatos/sapatiha em couro macio,sem salto, com solado emborrachado antiderrapante</t>
  </si>
  <si>
    <t>Avental, com amarração no pescoço e na cintura com bolso</t>
  </si>
  <si>
    <t>Escova para lavar garrafas termica de 1 litro e 1,8 litros</t>
  </si>
  <si>
    <t>Esponja de espuma, tipo multiuso, dupla face com um lado macio e outro em fibra abrasivo. (azul)</t>
  </si>
  <si>
    <t>Toalha de mesa retangular para 6 lugares em tecido preto, sem detalhes, tamanho aproximadamente 200 X 220 cm, 70% algodão com 30% poliéster, borda embanhada (limpeza da toalha por conta da contratada)</t>
  </si>
  <si>
    <t>Toalha de mesa retangular para 6 lugares em tecido preto, sem detalhes, tamanho aproximadamente 300 X 250 cm, 70% algodão com 30% poliéster, borda embanhada (limpeza da toalha por conta da contratada)</t>
  </si>
  <si>
    <t>Vassoura de pelo sintético tipo nylon com 20 cm de cerda e 30 cm de largura</t>
  </si>
  <si>
    <t>Pá para lixo de plastico com cabo longo coletadora articulada</t>
  </si>
  <si>
    <t>Saco de lixo preto reforçado 40 Litros</t>
  </si>
  <si>
    <t>CENTO</t>
  </si>
  <si>
    <t>Mexedor café com 250 unidades - preta, Produto descartável plástico não tóxico</t>
  </si>
  <si>
    <t>pacote</t>
  </si>
  <si>
    <t>Colher Descartável sobremesa C/ 200 Unidades - preta</t>
  </si>
  <si>
    <t>Garrafa de Aço Inoxidável de excelente qualidade ; Conserva Quente ou Frio por pelo menos 6 horas; Fácil limpeza; Com mecanismo de bomba (pressão) para facilitar o uso vertical; Capacidade de 1,8 litros; Fundo Giratório, Livre de BPA,  Inclui alça, com sistema anti-gotejamento que evita perdas, superfície antiderrapante, com tampa de elevação vertical (não girátoria). Marca invicta ou similar.</t>
  </si>
  <si>
    <t>Garrafa de Aço Inoxidável de excelente qualidade ; Conserva Quente ou Frio por pelo menos 6 horas; Fácil limpeza; Com mecanismo de bomba (pressão) para facilitar o uso vertical; Capacidade de 1 litro; Fundo Giratório, Livre de BPA, Inclui alça, com sistema anti-gotejamento que evita perdas, superfície antiderrapante. Marca invicta ou similar.</t>
  </si>
  <si>
    <t xml:space="preserve">Lixeira Plástica com capacidade de 30 a 36 litros, resistente, com tampa acionada por pedal, Cor cinza ou preta. </t>
  </si>
  <si>
    <t>Capa para o galão de 20 litros, confeccionada em PVC e Poliéster de altíssima qualidade, com visor prático (identifcando a litragem) integrado para verificar o nível da água sem precisar remover a capa, impermeável, na cor preto ou azul (sem identificação da logo do fabricante )</t>
  </si>
  <si>
    <t>Prato de sopa fundo, 22 cm de diâmetro externo, 16 cm de diâmetro interno e 4 cm de produndidade na cor branca.</t>
  </si>
  <si>
    <t xml:space="preserve">DUZIA </t>
  </si>
  <si>
    <t>Jogo de talheres em inox, contendo 288 peças, sendo 36 facas de mesa, 36 garfos de mesa, 36 colheres de mesa, 36 facas de sobremesa, 36 garfos de sobremesa, 36 colheres de sobremesa, 36 colheres de café e 36 colheres de chá.</t>
  </si>
  <si>
    <t>Dispensador para copos descartáveis, para instalação em paredes, com corpo fabricado em material plástico resistente na cor branca/preta, tubo acrílico rígido incolor com tampa, sem emendas, para acondicionamento de, no mínimo, 80 copos de 200ml. Acionamento por botão que dispensa apenas 1 copo por vez. Com kit de instalação: 3 buchas e 3 parafusos, medindo 27,5 cm x 17,5 cm x 69 cm aproximadamente</t>
  </si>
  <si>
    <t xml:space="preserve">Mergulhão Potente 1000W, 220V, Portátil </t>
  </si>
  <si>
    <t>Porta Copos Organizador duplo de 200ml Café Água Dispenser Suporte Cromado/preto</t>
  </si>
  <si>
    <t xml:space="preserve">UNIDADE </t>
  </si>
  <si>
    <t>Bebedouro de Galão com as seguintes características: Ecocompressor: com gás R134a que não agride o meio ambiente; Easy Clean (desmontável para higienização); Serpentina externa (fácil higienização); Grande vazão: copo cheio em poucos segundos; Torneira Up &amp; Down Gabinete com proteção UV; Ambientes internos e externos; Pés antiderrapantes; Água natural e gelada; Bandeja removível: para esvaziar ou higienizar; Design coluna;  Nanotecnologia: inibe a proliferação de micro-organismos; Tensão Nominal (V) 220V; Frequência - Mercado Nacional (Hz) 60 Acomoda Garrafão (L) 10 e 20; Volume Interno do Aparelho (L) 2; Capacidade de Fornecimento de Água Gelada (L/h)* 1,28;  Temperatura de Resfriamento* 10°C / 50°F; Vazão Mínima por Gravidade (L/h) 96 L/h; Refrigeração - Compressor Termostato Regulável Externo. Em aço inoxidável/ na cor Preta (de acordo com a necessidade do MJSP, visto locais distinto para uso)</t>
  </si>
  <si>
    <t>Carrinho caixa, todo telado, com meia porta, puxador tubular e assoalho de chapa. Capacidade para 500 Kg. Equipado com 4 rodízios de composto termoplástico com rolamento de esfera de 6”, sendo 2 fixos e 2 giratórios.  Obs: os carrinho tem que ser entregues com dimensões que caibam em todos os elevadores de serviço do MJSP. na cor preta</t>
  </si>
  <si>
    <t>Chá em sachês – diversos (caixa c/ dez unidades) – capim cidreira, erva doce, camomila, hortelã, hibisco e frutas vermelhas. Validade residual mínima de 6 meses quando do recebimento.</t>
  </si>
  <si>
    <t>Álcool etílico hidratado para limpeza geral com teor alcoólico de 70° INPM, envasado em frascos com 1 (um) litro.</t>
  </si>
  <si>
    <t>Esponja de espuma, tipo multiuso, dupla face com um lado macio e outro em fibra abrasivo (verde/amarela)</t>
  </si>
  <si>
    <t>Limpador (Tipo Multiuso) - vasilhame 500 ml</t>
  </si>
  <si>
    <t xml:space="preserve">Luva de borracha latex azul (P, M e G) </t>
  </si>
  <si>
    <t>Valor Global (2 anos)</t>
  </si>
  <si>
    <t>ATENÇÃO!</t>
  </si>
  <si>
    <t xml:space="preserve"> - A utilização e o preenchimento desta planilha são de inteira responsabilidade da licitante.</t>
  </si>
  <si>
    <t xml:space="preserve"> - Com o objetivo de evitar o preenchimento equivocado da planilha de custos e a fim de facilitar e orientar a elaboração das propostas, esta planilha contém células protegidas contendo as fórmulas utilizadas na definição do preço de referência. Assim, recomenda-se o preenchimento da planilha por parte dos licitantes mediante a alteração somente das células desprotegidas destacadas em amarelo.</t>
  </si>
  <si>
    <t xml:space="preserve"> - Ressalta-se que o arquivo segue com células protegidas para preservação de fórmulas, mas não contém senha. Caso seja necessário editar células protegidas, basta acionar a função “Desproteger planilha" no editor de planilhas utilizado.</t>
  </si>
  <si>
    <r>
      <rPr>
        <b/>
        <sz val="11"/>
        <color rgb="FF000000"/>
        <rFont val="Arial"/>
        <family val="2"/>
        <charset val="1"/>
      </rPr>
      <t xml:space="preserve"> - Reitera-se que o uso desta planilha é opcional e deverá a licitante observar as disposições do edital, em especial quanto às formalidades de </t>
    </r>
    <r>
      <rPr>
        <b/>
        <u/>
        <sz val="11"/>
        <color rgb="FF000000"/>
        <rFont val="Arial"/>
        <family val="2"/>
        <charset val="1"/>
      </rPr>
      <t>apresentação das propostas</t>
    </r>
    <r>
      <rPr>
        <b/>
        <sz val="11"/>
        <color rgb="FF000000"/>
        <rFont val="Arial"/>
        <family val="2"/>
        <charset val="1"/>
      </rPr>
      <t>, não cabendo a alegação de erros decorrentes da utilização desta ferramenta.</t>
    </r>
  </si>
  <si>
    <r>
      <t xml:space="preserve"> - Esta planilha foi desenvolvida para facilitar o preenchimento por parte das licitantes e decorre de uma adaptação do modelo disposto no Anexo VII-D da IN/SEGES nº 05/2017 e suas alterações (destaque para IN 07/2018), </t>
    </r>
    <r>
      <rPr>
        <b/>
        <sz val="13"/>
        <color rgb="FF000000"/>
        <rFont val="Calibri"/>
        <family val="2"/>
        <charset val="1"/>
      </rPr>
      <t>não constituindo uma obrigatoriedade o uso deste arquivo.</t>
    </r>
  </si>
  <si>
    <t>Qtd 2 anos</t>
  </si>
  <si>
    <t>Total por funcionário (2 anos)</t>
  </si>
  <si>
    <t>Valor unitário</t>
  </si>
  <si>
    <t>Valor total</t>
  </si>
  <si>
    <t>Reembolso-Creche</t>
  </si>
  <si>
    <t>Café torrado e moído, conforme especificações do Termo de Referência.</t>
  </si>
  <si>
    <t>Água Mineral Vasilhame (20 litros), conforme especificações do Termo de Referência.</t>
  </si>
  <si>
    <t>Água Mineral garrafa (500 ml), conforme especificações do Termo de Referência.</t>
  </si>
  <si>
    <t>Toalha de serviço para garçom, confeccionada em tecido branco, resistente a lavagens frequentes, destinada ao apoio das atividades de atendimento protocolar e serviço de bebidas e alimentos.</t>
  </si>
  <si>
    <t>Forno elétrico de bancada: Capacidade mínima de 50 litros; tensão 220V; potência mínima de 1.500W; temperatura ajustável entre 100°C e 250°C; temporizador com desligamento automático; resistência superior e inferior; iluminação interna; porta com visor em vidro temperado; bandeja coletora removível; grelha regulável; mínimo de 1 bandeja para assamento; certificação INMETRO; equipamento novo e adequado ao preparo e aquecimento de alimentos.</t>
  </si>
  <si>
    <t>Máquina de lavar louças: Máquina de lavar louças automática, de instalação em bancada ou piso, com capacidade mínima para 14 serviços ou equivalente, adequada para uso semiprofissional ou profissional leve em ambientes corporativos. Tensão compatível com a rede elétrica do local de instalação (220V), consumo eficiente de água e energia, mínimo de 5 programas de lavagem, incluindo ciclo intensivo para utensílios com maior grau de sujidade. Deve possuir sistema de secagem, filtro removível para retenção de resíduos, cestos internos ajustáveis, painel de comando de fácil operação, proteção contra vazamentos, certificação do INMETRO e acabamento em material resistente à corrosão. O equipamento deverá ser novo, de primeiro uso, acompanhado de todos os acessórios necessários ao seu pleno funcionamento e adequado à higienização de xícaras, copos, pratos, pires, talheres, bandejas e utensílios utilizados nos serviços de copeiragem.</t>
  </si>
  <si>
    <t>Secante abrilhantador para máquina de lavar louças: Produto líquido auxiliar de enxágue para utilização em máquinas automáticas de lavar louças, destinado a acelerar a secagem, evitar manchas, marcas d'água e resíduos sobre copos, xícaras, louças e utensílios. Compatível com sistemas de dosagem manual ou automática, biodegradável, com registro ou notificação junto à ANVISA, quando exigido pela legislação vigente, e fornecido em embalagem original do fabricante. Embalagem com 5 litros.</t>
  </si>
  <si>
    <t>Detergente para máquina de lavar louças: Detergente líquido alcalino concentrado, próprio para uso em máquinas automáticas de lavar louças, destinado à remoção de gorduras, resíduos alimentares, manchas e incrustações em utensílios de cozinha. Produto biodegradável, com baixa formação de espuma, adequado para utilização em equipamentos domésticos, semiprofissionais ou profissionais, conforme aplicável. Deverá possuir registro ou notificação junto à ANVISA, quando exigido pela legislação vigente, e ser fornecido em embalagem original do fabricante, devidamente identificada, contendo informações de composição, modo de uso, lote, data de fabricação e prazo de validade. Embalagem com 5 litros.</t>
  </si>
  <si>
    <t>Máquina automática para preparo de café em cápsulas: Máquina automática para preparo de bebidas quentes por meio de cápsulas de café, destinada ao uso corporativo. Reservatório de água removível com capacidade mínima de 0,8 litro. Pressão mínima de 15 bar. Aquecimento rápido, com tempo máximo de preparo compatível com o padrão de mercado. Programação de, no mínimo, dois volumes de bebidas (curto e longo). Sistema de desligamento automático por inatividade. Reservatório interno para armazenamento de cápsulas usadas. Bandeja coletora removível. Tensão 220V. Certificação do INMETRO. Equipamento novo, de primeiro uso, acompanhado de todos os acessórios necessários ao seu pleno funcionamento. Compatível com cápsulas amplamente disponíveis no mercado nacional.</t>
  </si>
  <si>
    <t>Cápsula de café torrado e moído, compatível com o equipamento fornecido, admitidas marcas amplamente comercializadas no mercado nacional, observados os padrões mínimos de qualidade definidos pela fiscalização.</t>
  </si>
  <si>
    <t>Vasilhame para água mineral, capacidade 20 litros, na cor azul estilo PET (não será aceito galão estilo "fofão"), sem alterações de propriedades como o PH, o Lítio, com relação a anti depressivo natural e sem perder índice de pureza.</t>
  </si>
  <si>
    <t>Escorredor de copos em aço inoxidável: Escorredor para copos e utensílios, confeccionado integralmente em aço inoxidável, resistente à corrosão e adequado ao contato com utensílios utilizados em serviços de alimentação. Dimensões aproximadas de 60 cm x 40 cm. Estrutura perfurada ou vazada para facilitar o escoamento da água e a secagem dos utensílios. Capacidade para acomodação simultânea de copos, xícaras e recipientes similares. Acabamento sem rebarbas ou arestas cortantes. Equipamento novo, de primeiro uso, de fácil higienização e adequado para utilização em copas institucionais.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</si>
</sst>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_-&quot;R$&quot;* #,##0.00_-;&quot;-R$&quot;* #,##0.00_-;_-&quot;R$&quot;* \-??_-;_-@_-"/>
    <numFmt numFmtId="165" formatCode="0.0%"/>
    <numFmt numFmtId="166" formatCode="[$R$-416]\ #,##0.00;[Red]\-[$R$-416]\ #,##0.00"/>
    <numFmt numFmtId="167" formatCode="0.000%"/>
    <numFmt numFmtId="168" formatCode="&quot;R$&quot;\ #,##0.00"/>
    <numFmt numFmtId="169" formatCode="&quot; &quot;* #,##0.00&quot; &quot;;&quot; &quot;* &quot;(&quot;#,##0.00&quot;)&quot;;&quot; &quot;* &quot;-&quot;#&quot; &quot;;&quot; &quot;@&quot; &quot;"/>
  </numFmts>
  <fonts count="31" x14ac:knownFonts="1">
    <font>
      <sz val="11"/>
      <color rgb="FF000000"/>
      <name val="Calibri"/>
      <family val="2"/>
      <charset val="1"/>
    </font>
    <font>
      <sz val="11"/>
      <color rgb="FF000000"/>
      <name val="Calibri"/>
      <family val="2"/>
      <charset val="1"/>
    </font>
    <font>
      <b/>
      <sz val="11"/>
      <color rgb="FF000000"/>
      <name val="Calibri"/>
      <family val="2"/>
      <charset val="1"/>
    </font>
    <font>
      <sz val="11"/>
      <name val="Calibri"/>
      <family val="2"/>
      <charset val="1"/>
    </font>
    <font>
      <sz val="11"/>
      <name val="Calibri"/>
      <family val="2"/>
    </font>
    <font>
      <sz val="11"/>
      <color rgb="FF000000"/>
      <name val="Calibri"/>
      <family val="2"/>
    </font>
    <font>
      <sz val="8"/>
      <name val="Calibri"/>
      <family val="2"/>
      <charset val="1"/>
    </font>
    <font>
      <sz val="11"/>
      <name val="Calibri"/>
      <family val="2"/>
      <scheme val="minor"/>
    </font>
    <font>
      <b/>
      <sz val="10"/>
      <color rgb="FF000000"/>
      <name val="Arial"/>
      <family val="2"/>
    </font>
    <font>
      <sz val="10"/>
      <color rgb="FFFFFFFF"/>
      <name val="Arial"/>
      <family val="2"/>
    </font>
    <font>
      <sz val="10"/>
      <color rgb="FFCC0000"/>
      <name val="Arial"/>
      <family val="2"/>
    </font>
    <font>
      <b/>
      <sz val="11"/>
      <color rgb="FFC00000"/>
      <name val="Arial"/>
      <family val="2"/>
    </font>
    <font>
      <b/>
      <sz val="10"/>
      <color rgb="FFFFFFFF"/>
      <name val="Arial"/>
      <family val="2"/>
    </font>
    <font>
      <sz val="10"/>
      <color rgb="FF000000"/>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u/>
      <sz val="10"/>
      <color rgb="FF0000EE"/>
      <name val="Arial"/>
      <family val="2"/>
    </font>
    <font>
      <sz val="10"/>
      <color rgb="FF996600"/>
      <name val="Arial"/>
      <family val="2"/>
    </font>
    <font>
      <sz val="11"/>
      <color rgb="FF000000"/>
      <name val="Arial"/>
      <family val="2"/>
    </font>
    <font>
      <sz val="10"/>
      <color rgb="FF333333"/>
      <name val="Arial"/>
      <family val="2"/>
    </font>
    <font>
      <b/>
      <i/>
      <u/>
      <sz val="11"/>
      <color rgb="FF000000"/>
      <name val="Arial"/>
      <family val="2"/>
    </font>
    <font>
      <b/>
      <i/>
      <u/>
      <sz val="10"/>
      <color rgb="FF000000"/>
      <name val="Arial"/>
      <family val="2"/>
    </font>
    <font>
      <sz val="11"/>
      <color theme="1"/>
      <name val="Calibri"/>
      <family val="2"/>
    </font>
    <font>
      <b/>
      <sz val="18"/>
      <color rgb="FFED1C24"/>
      <name val="Calibri"/>
      <family val="2"/>
      <charset val="1"/>
    </font>
    <font>
      <sz val="13"/>
      <color rgb="FF000000"/>
      <name val="Calibri"/>
      <family val="2"/>
      <charset val="1"/>
    </font>
    <font>
      <b/>
      <sz val="13"/>
      <color rgb="FF000000"/>
      <name val="Calibri"/>
      <family val="2"/>
      <charset val="1"/>
    </font>
    <font>
      <b/>
      <sz val="11"/>
      <color rgb="FF000000"/>
      <name val="Arial"/>
      <family val="2"/>
      <charset val="1"/>
    </font>
    <font>
      <b/>
      <u/>
      <sz val="11"/>
      <color rgb="FF000000"/>
      <name val="Arial"/>
      <family val="2"/>
      <charset val="1"/>
    </font>
  </fonts>
  <fills count="11">
    <fill>
      <patternFill patternType="none"/>
    </fill>
    <fill>
      <patternFill patternType="gray125"/>
    </fill>
    <fill>
      <patternFill patternType="solid">
        <fgColor rgb="FFEDEDED"/>
        <bgColor rgb="FFD9D9D9"/>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7" tint="0.79998168889431442"/>
        <bgColor indexed="64"/>
      </patternFill>
    </fill>
  </fills>
  <borders count="11">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30">
    <xf numFmtId="0" fontId="0" fillId="0" borderId="0"/>
    <xf numFmtId="164" fontId="1" fillId="0" borderId="0" applyBorder="0" applyProtection="0"/>
    <xf numFmtId="9" fontId="1" fillId="0" borderId="0" applyBorder="0" applyProtection="0"/>
    <xf numFmtId="0" fontId="1" fillId="2" borderId="0" applyBorder="0" applyProtection="0"/>
    <xf numFmtId="0" fontId="8" fillId="0" borderId="0" applyNumberFormat="0" applyBorder="0" applyProtection="0"/>
    <xf numFmtId="0" fontId="9" fillId="3" borderId="0" applyNumberFormat="0" applyBorder="0" applyProtection="0"/>
    <xf numFmtId="0" fontId="9" fillId="4" borderId="0" applyNumberFormat="0" applyBorder="0" applyProtection="0"/>
    <xf numFmtId="0" fontId="8" fillId="5" borderId="0" applyNumberFormat="0" applyBorder="0" applyProtection="0"/>
    <xf numFmtId="0" fontId="10" fillId="6" borderId="0" applyNumberFormat="0" applyBorder="0" applyProtection="0"/>
    <xf numFmtId="0" fontId="11" fillId="0" borderId="0" applyNumberFormat="0" applyBorder="0" applyAlignment="0" applyProtection="0"/>
    <xf numFmtId="0" fontId="11" fillId="0" borderId="0" applyNumberFormat="0" applyBorder="0" applyAlignment="0" applyProtection="0"/>
    <xf numFmtId="0" fontId="11" fillId="0" borderId="0" applyNumberFormat="0" applyBorder="0" applyProtection="0"/>
    <xf numFmtId="0" fontId="12" fillId="7" borderId="0" applyNumberFormat="0" applyBorder="0" applyProtection="0"/>
    <xf numFmtId="169" fontId="13" fillId="0" borderId="0" applyBorder="0" applyProtection="0"/>
    <xf numFmtId="0" fontId="14" fillId="0" borderId="0" applyNumberFormat="0" applyBorder="0" applyProtection="0"/>
    <xf numFmtId="0" fontId="15" fillId="8" borderId="0" applyNumberFormat="0" applyBorder="0" applyProtection="0"/>
    <xf numFmtId="0" fontId="16" fillId="0" borderId="0" applyNumberFormat="0" applyBorder="0" applyProtection="0"/>
    <xf numFmtId="0" fontId="16" fillId="0" borderId="0" applyNumberFormat="0" applyBorder="0" applyProtection="0"/>
    <xf numFmtId="0" fontId="17" fillId="0" borderId="0" applyNumberFormat="0" applyBorder="0" applyProtection="0"/>
    <xf numFmtId="0" fontId="18" fillId="0" borderId="0" applyNumberFormat="0" applyBorder="0" applyProtection="0"/>
    <xf numFmtId="0" fontId="19" fillId="0" borderId="0" applyNumberFormat="0" applyBorder="0" applyProtection="0"/>
    <xf numFmtId="0" fontId="20" fillId="9" borderId="0" applyNumberFormat="0" applyBorder="0" applyProtection="0"/>
    <xf numFmtId="0" fontId="21" fillId="0" borderId="0"/>
    <xf numFmtId="0" fontId="22" fillId="9" borderId="6" applyNumberFormat="0" applyProtection="0"/>
    <xf numFmtId="0" fontId="23" fillId="0" borderId="0" applyNumberFormat="0" applyBorder="0" applyProtection="0"/>
    <xf numFmtId="0" fontId="24" fillId="0" borderId="0" applyNumberFormat="0" applyBorder="0" applyProtection="0"/>
    <xf numFmtId="0" fontId="21" fillId="0" borderId="0" applyNumberFormat="0" applyFont="0" applyBorder="0" applyProtection="0"/>
    <xf numFmtId="0" fontId="21" fillId="0" borderId="0" applyNumberFormat="0" applyFont="0" applyBorder="0" applyProtection="0"/>
    <xf numFmtId="169" fontId="13" fillId="0" borderId="0" applyBorder="0" applyProtection="0"/>
    <xf numFmtId="0" fontId="10" fillId="0" borderId="0" applyNumberFormat="0" applyBorder="0" applyProtection="0"/>
  </cellStyleXfs>
  <cellXfs count="97">
    <xf numFmtId="0" fontId="0" fillId="0" borderId="0" xfId="0"/>
    <xf numFmtId="0" fontId="0" fillId="0" borderId="0" xfId="0" applyAlignment="1">
      <alignment horizontal="right"/>
    </xf>
    <xf numFmtId="164" fontId="2" fillId="0" borderId="0" xfId="1" applyFont="1" applyBorder="1" applyProtection="1"/>
    <xf numFmtId="9" fontId="1" fillId="0" borderId="0" xfId="2" applyProtection="1"/>
    <xf numFmtId="44" fontId="0" fillId="0" borderId="0" xfId="0" applyNumberFormat="1"/>
    <xf numFmtId="0" fontId="3" fillId="0" borderId="0" xfId="0" applyFont="1"/>
    <xf numFmtId="0" fontId="2" fillId="2" borderId="1" xfId="3" applyFont="1" applyBorder="1" applyAlignment="1" applyProtection="1">
      <alignment horizontal="left" vertical="center" wrapText="1"/>
    </xf>
    <xf numFmtId="0" fontId="2" fillId="2" borderId="1" xfId="3" applyFont="1" applyBorder="1" applyAlignment="1" applyProtection="1">
      <alignment horizontal="center" vertical="center" wrapText="1"/>
    </xf>
    <xf numFmtId="0" fontId="2" fillId="2" borderId="2" xfId="3" applyFont="1" applyBorder="1" applyAlignment="1" applyProtection="1">
      <alignment horizontal="center" vertical="center" wrapText="1"/>
    </xf>
    <xf numFmtId="0" fontId="5"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3" fontId="0" fillId="0" borderId="2" xfId="0" applyNumberFormat="1" applyBorder="1" applyAlignment="1">
      <alignment horizontal="center" vertical="center"/>
    </xf>
    <xf numFmtId="168" fontId="1" fillId="0" borderId="2" xfId="1" applyNumberFormat="1"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center" vertical="center"/>
    </xf>
    <xf numFmtId="0" fontId="1" fillId="0" borderId="2" xfId="1" applyNumberFormat="1" applyBorder="1" applyAlignment="1">
      <alignment horizontal="center" vertical="center"/>
    </xf>
    <xf numFmtId="3" fontId="0" fillId="0" borderId="2" xfId="0" applyNumberFormat="1" applyBorder="1" applyAlignment="1">
      <alignment horizontal="center" vertical="center" wrapText="1"/>
    </xf>
    <xf numFmtId="168" fontId="1" fillId="0" borderId="2" xfId="1" applyNumberFormat="1" applyBorder="1" applyAlignment="1">
      <alignment horizontal="center" vertical="center" wrapText="1"/>
    </xf>
    <xf numFmtId="0" fontId="4" fillId="0" borderId="2" xfId="0" applyFont="1" applyBorder="1" applyAlignment="1">
      <alignment horizontal="left" vertical="center" wrapText="1"/>
    </xf>
    <xf numFmtId="0" fontId="2" fillId="2" borderId="3" xfId="3" applyFont="1" applyBorder="1" applyAlignment="1" applyProtection="1">
      <alignment horizontal="centerContinuous" vertical="center" wrapText="1"/>
    </xf>
    <xf numFmtId="0" fontId="2" fillId="2" borderId="4" xfId="3" applyFont="1" applyBorder="1" applyAlignment="1" applyProtection="1">
      <alignment horizontal="centerContinuous" vertical="center" wrapText="1"/>
    </xf>
    <xf numFmtId="0" fontId="2" fillId="2" borderId="5" xfId="3" applyFont="1" applyBorder="1" applyAlignment="1" applyProtection="1">
      <alignment horizontal="centerContinuous" vertical="center" wrapText="1"/>
    </xf>
    <xf numFmtId="168" fontId="4" fillId="0" borderId="3" xfId="0" applyNumberFormat="1" applyFont="1" applyBorder="1" applyAlignment="1">
      <alignment horizontal="centerContinuous" vertical="center" wrapText="1"/>
    </xf>
    <xf numFmtId="3" fontId="0" fillId="0" borderId="5" xfId="0" applyNumberFormat="1" applyBorder="1" applyAlignment="1">
      <alignment horizontal="centerContinuous" vertical="center"/>
    </xf>
    <xf numFmtId="1" fontId="4" fillId="0" borderId="3" xfId="0" applyNumberFormat="1" applyFont="1" applyBorder="1" applyAlignment="1">
      <alignment horizontal="centerContinuous" vertical="center" wrapText="1"/>
    </xf>
    <xf numFmtId="0" fontId="2" fillId="2" borderId="2" xfId="3" applyFont="1" applyBorder="1" applyAlignment="1" applyProtection="1">
      <alignment horizontal="centerContinuous" vertical="center" wrapText="1"/>
    </xf>
    <xf numFmtId="168" fontId="1" fillId="0" borderId="3" xfId="1" applyNumberFormat="1" applyBorder="1" applyAlignment="1">
      <alignment horizontal="centerContinuous" vertical="center"/>
    </xf>
    <xf numFmtId="0" fontId="1" fillId="0" borderId="5" xfId="1" applyNumberFormat="1" applyBorder="1" applyAlignment="1">
      <alignment horizontal="centerContinuous" vertical="center"/>
    </xf>
    <xf numFmtId="0" fontId="0" fillId="0" borderId="2" xfId="0" applyBorder="1" applyAlignment="1">
      <alignment horizontal="center"/>
    </xf>
    <xf numFmtId="0" fontId="3" fillId="0" borderId="2" xfId="0" applyFont="1" applyBorder="1" applyAlignment="1">
      <alignment wrapText="1"/>
    </xf>
    <xf numFmtId="164" fontId="0" fillId="0" borderId="2" xfId="0" applyNumberFormat="1" applyBorder="1" applyAlignment="1">
      <alignment horizontal="center"/>
    </xf>
    <xf numFmtId="164" fontId="2" fillId="0" borderId="2" xfId="0" applyNumberFormat="1" applyFont="1" applyBorder="1" applyAlignment="1">
      <alignment horizontal="center"/>
    </xf>
    <xf numFmtId="0" fontId="0" fillId="0" borderId="2" xfId="0" applyBorder="1"/>
    <xf numFmtId="9" fontId="0" fillId="0" borderId="2" xfId="2" applyFont="1" applyBorder="1" applyProtection="1"/>
    <xf numFmtId="164" fontId="0" fillId="0" borderId="2" xfId="1" applyFont="1" applyBorder="1" applyProtection="1"/>
    <xf numFmtId="164" fontId="2" fillId="0" borderId="2" xfId="1" applyFont="1" applyBorder="1" applyProtection="1"/>
    <xf numFmtId="10" fontId="0" fillId="0" borderId="2" xfId="2" applyNumberFormat="1" applyFont="1" applyBorder="1" applyAlignment="1" applyProtection="1">
      <alignment horizontal="center"/>
    </xf>
    <xf numFmtId="167" fontId="0" fillId="0" borderId="2" xfId="2" applyNumberFormat="1" applyFont="1" applyBorder="1" applyAlignment="1" applyProtection="1">
      <alignment horizontal="center"/>
    </xf>
    <xf numFmtId="10" fontId="0" fillId="0" borderId="2" xfId="0" applyNumberFormat="1" applyBorder="1" applyAlignment="1">
      <alignment horizontal="center"/>
    </xf>
    <xf numFmtId="165" fontId="0" fillId="0" borderId="2" xfId="2" applyNumberFormat="1" applyFont="1" applyBorder="1" applyAlignment="1" applyProtection="1">
      <alignment horizontal="center"/>
    </xf>
    <xf numFmtId="0" fontId="0" fillId="0" borderId="2" xfId="0" applyBorder="1" applyAlignment="1">
      <alignment horizontal="center" wrapText="1"/>
    </xf>
    <xf numFmtId="165" fontId="0" fillId="0" borderId="2" xfId="2" applyNumberFormat="1" applyFont="1" applyBorder="1" applyAlignment="1" applyProtection="1">
      <alignment horizontal="center" wrapText="1"/>
    </xf>
    <xf numFmtId="166" fontId="2" fillId="0" borderId="2" xfId="1" applyNumberFormat="1" applyFont="1" applyBorder="1" applyProtection="1"/>
    <xf numFmtId="0" fontId="0" fillId="0" borderId="2" xfId="0" applyBorder="1" applyAlignment="1">
      <alignment wrapText="1"/>
    </xf>
    <xf numFmtId="0" fontId="3" fillId="0" borderId="2" xfId="0" applyFont="1" applyBorder="1" applyAlignment="1">
      <alignment horizontal="center" vertical="center"/>
    </xf>
    <xf numFmtId="164" fontId="3" fillId="0" borderId="2" xfId="1" applyFont="1" applyBorder="1" applyProtection="1"/>
    <xf numFmtId="9" fontId="0" fillId="0" borderId="2" xfId="2" applyFont="1" applyBorder="1" applyAlignment="1" applyProtection="1">
      <alignment horizontal="center"/>
    </xf>
    <xf numFmtId="0" fontId="0" fillId="0" borderId="2" xfId="0" applyBorder="1" applyAlignment="1">
      <alignment horizontal="left"/>
    </xf>
    <xf numFmtId="165" fontId="0" fillId="0" borderId="2" xfId="0" applyNumberFormat="1" applyBorder="1" applyAlignment="1">
      <alignment horizontal="center"/>
    </xf>
    <xf numFmtId="168" fontId="1" fillId="0" borderId="2" xfId="1" applyNumberFormat="1" applyBorder="1" applyAlignment="1">
      <alignment horizontal="left"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4" fillId="0" borderId="2" xfId="0" applyFont="1" applyBorder="1" applyAlignment="1">
      <alignment vertical="center" wrapText="1"/>
    </xf>
    <xf numFmtId="0" fontId="3" fillId="0" borderId="2" xfId="0" applyFont="1" applyBorder="1" applyAlignment="1">
      <alignment vertical="center" wrapText="1"/>
    </xf>
    <xf numFmtId="0" fontId="7" fillId="0" borderId="2" xfId="0" applyFont="1" applyBorder="1" applyAlignment="1">
      <alignment vertical="center" wrapText="1"/>
    </xf>
    <xf numFmtId="0" fontId="25" fillId="0" borderId="2" xfId="0" applyFont="1" applyBorder="1" applyAlignment="1">
      <alignment horizontal="left" vertical="center" wrapText="1"/>
    </xf>
    <xf numFmtId="0" fontId="2" fillId="0" borderId="1" xfId="3" applyFont="1" applyFill="1" applyBorder="1" applyAlignment="1" applyProtection="1">
      <alignment horizontal="center" vertical="center" wrapText="1"/>
    </xf>
    <xf numFmtId="9" fontId="1" fillId="0" borderId="2" xfId="2" applyBorder="1" applyAlignment="1">
      <alignment horizontal="center" vertical="center"/>
    </xf>
    <xf numFmtId="0" fontId="3" fillId="0" borderId="2" xfId="0" applyFont="1" applyBorder="1" applyAlignment="1">
      <alignment horizontal="justify" vertical="center" wrapText="1"/>
    </xf>
    <xf numFmtId="3" fontId="4" fillId="0" borderId="2" xfId="0" applyNumberFormat="1" applyFont="1" applyBorder="1" applyAlignment="1">
      <alignment horizontal="center" vertical="center"/>
    </xf>
    <xf numFmtId="1" fontId="1" fillId="0" borderId="2" xfId="1" applyNumberFormat="1" applyBorder="1" applyAlignment="1">
      <alignment horizontal="center" vertical="center"/>
    </xf>
    <xf numFmtId="0" fontId="2" fillId="2" borderId="1" xfId="3" applyFont="1" applyBorder="1" applyAlignment="1" applyProtection="1">
      <alignment horizontal="left" vertical="center"/>
    </xf>
    <xf numFmtId="0" fontId="7" fillId="0" borderId="2" xfId="0" applyFont="1" applyBorder="1" applyAlignment="1">
      <alignment horizontal="center" vertical="center"/>
    </xf>
    <xf numFmtId="0" fontId="26" fillId="0" borderId="0" xfId="0" applyFont="1" applyAlignment="1">
      <alignment horizontal="center" wrapText="1"/>
    </xf>
    <xf numFmtId="0" fontId="27" fillId="0" borderId="0" xfId="0" applyFont="1"/>
    <xf numFmtId="0" fontId="26" fillId="0" borderId="7" xfId="0" applyFont="1" applyBorder="1" applyAlignment="1">
      <alignment horizontal="center" wrapText="1"/>
    </xf>
    <xf numFmtId="0" fontId="27" fillId="0" borderId="8" xfId="0" applyFont="1" applyBorder="1" applyAlignment="1">
      <alignment wrapText="1"/>
    </xf>
    <xf numFmtId="0" fontId="28" fillId="0" borderId="8" xfId="0" applyFont="1" applyBorder="1" applyAlignment="1">
      <alignment wrapText="1"/>
    </xf>
    <xf numFmtId="0" fontId="29" fillId="0" borderId="9" xfId="0" applyFont="1" applyBorder="1" applyAlignment="1">
      <alignment wrapText="1"/>
    </xf>
    <xf numFmtId="0" fontId="27" fillId="0" borderId="0" xfId="0" applyFont="1" applyAlignment="1">
      <alignment wrapText="1"/>
    </xf>
    <xf numFmtId="168" fontId="4" fillId="0" borderId="4" xfId="0" applyNumberFormat="1" applyFont="1" applyBorder="1" applyAlignment="1">
      <alignment horizontal="centerContinuous" vertical="center" wrapText="1"/>
    </xf>
    <xf numFmtId="1" fontId="4" fillId="0" borderId="4" xfId="0" applyNumberFormat="1" applyFont="1" applyBorder="1" applyAlignment="1">
      <alignment horizontal="centerContinuous" vertical="center" wrapText="1"/>
    </xf>
    <xf numFmtId="168" fontId="0" fillId="0" borderId="2" xfId="0" applyNumberFormat="1" applyBorder="1" applyAlignment="1">
      <alignment horizontal="center" vertical="center"/>
    </xf>
    <xf numFmtId="164" fontId="0" fillId="10" borderId="2" xfId="1" applyFont="1" applyFill="1" applyBorder="1" applyProtection="1">
      <protection locked="0"/>
    </xf>
    <xf numFmtId="165" fontId="0" fillId="10" borderId="2" xfId="2" applyNumberFormat="1" applyFont="1" applyFill="1" applyBorder="1" applyAlignment="1" applyProtection="1">
      <alignment horizontal="center"/>
      <protection locked="0"/>
    </xf>
    <xf numFmtId="166" fontId="0" fillId="10" borderId="2" xfId="2" applyNumberFormat="1" applyFont="1" applyFill="1" applyBorder="1" applyAlignment="1" applyProtection="1">
      <alignment horizontal="center"/>
      <protection locked="0"/>
    </xf>
    <xf numFmtId="166" fontId="3" fillId="10" borderId="2" xfId="2" applyNumberFormat="1" applyFont="1" applyFill="1" applyBorder="1" applyAlignment="1" applyProtection="1">
      <alignment horizontal="center"/>
      <protection locked="0"/>
    </xf>
    <xf numFmtId="10" fontId="0" fillId="10" borderId="2" xfId="2" applyNumberFormat="1" applyFont="1" applyFill="1" applyBorder="1" applyAlignment="1" applyProtection="1">
      <alignment horizontal="center"/>
      <protection locked="0"/>
    </xf>
    <xf numFmtId="10" fontId="3" fillId="10" borderId="2" xfId="2" applyNumberFormat="1" applyFont="1" applyFill="1" applyBorder="1" applyAlignment="1" applyProtection="1">
      <alignment horizontal="center"/>
      <protection locked="0"/>
    </xf>
    <xf numFmtId="168" fontId="1" fillId="10" borderId="2" xfId="1" applyNumberFormat="1" applyFill="1" applyBorder="1" applyAlignment="1" applyProtection="1">
      <alignment horizontal="center" vertical="center"/>
      <protection locked="0"/>
    </xf>
    <xf numFmtId="168" fontId="4" fillId="10" borderId="2" xfId="0" applyNumberFormat="1" applyFont="1" applyFill="1" applyBorder="1" applyAlignment="1" applyProtection="1">
      <alignment horizontal="center" vertical="center" wrapText="1"/>
      <protection locked="0"/>
    </xf>
    <xf numFmtId="168" fontId="0" fillId="10" borderId="2" xfId="0" applyNumberFormat="1" applyFill="1" applyBorder="1" applyAlignment="1" applyProtection="1">
      <alignment horizontal="center" vertical="center"/>
      <protection locked="0"/>
    </xf>
    <xf numFmtId="0" fontId="3" fillId="0" borderId="10" xfId="22" applyFont="1" applyBorder="1" applyAlignment="1">
      <alignment horizontal="left" vertical="center" wrapText="1"/>
    </xf>
    <xf numFmtId="0" fontId="2" fillId="2" borderId="3" xfId="3" applyFont="1" applyBorder="1" applyAlignment="1" applyProtection="1">
      <alignment horizontal="center" vertical="center" wrapText="1"/>
    </xf>
    <xf numFmtId="0" fontId="2" fillId="2" borderId="4" xfId="3" applyFont="1" applyBorder="1" applyAlignment="1" applyProtection="1">
      <alignment horizontal="center" vertical="center" wrapText="1"/>
    </xf>
    <xf numFmtId="0" fontId="2" fillId="2" borderId="5" xfId="3" applyFont="1" applyBorder="1" applyAlignment="1" applyProtection="1">
      <alignment horizontal="center" vertical="center" wrapText="1"/>
    </xf>
    <xf numFmtId="164" fontId="0" fillId="0" borderId="2" xfId="0" applyNumberFormat="1" applyBorder="1" applyAlignment="1">
      <alignment horizontal="center"/>
    </xf>
    <xf numFmtId="0" fontId="0" fillId="0" borderId="2" xfId="0" applyBorder="1" applyAlignment="1">
      <alignment horizontal="center"/>
    </xf>
    <xf numFmtId="0" fontId="2" fillId="0" borderId="2" xfId="0" applyFont="1" applyBorder="1" applyAlignment="1">
      <alignment horizontal="center"/>
    </xf>
    <xf numFmtId="0" fontId="0" fillId="0" borderId="2" xfId="0" applyBorder="1" applyAlignment="1">
      <alignment horizontal="center" vertical="center"/>
    </xf>
    <xf numFmtId="164" fontId="2" fillId="0" borderId="2" xfId="0" applyNumberFormat="1" applyFont="1" applyBorder="1" applyAlignment="1">
      <alignment horizontal="center"/>
    </xf>
    <xf numFmtId="0" fontId="0" fillId="0" borderId="2" xfId="0" applyBorder="1" applyAlignment="1">
      <alignment horizontal="left" vertical="center"/>
    </xf>
    <xf numFmtId="0" fontId="2" fillId="2" borderId="2" xfId="3" applyFont="1" applyBorder="1" applyAlignment="1" applyProtection="1">
      <alignment horizontal="center" vertical="center"/>
    </xf>
    <xf numFmtId="0" fontId="2" fillId="2" borderId="2" xfId="3" applyFont="1" applyBorder="1" applyAlignment="1" applyProtection="1">
      <alignment horizontal="center" vertical="center" wrapText="1"/>
    </xf>
    <xf numFmtId="0" fontId="0" fillId="0" borderId="2" xfId="0" applyBorder="1" applyAlignment="1">
      <alignment horizontal="right"/>
    </xf>
    <xf numFmtId="0" fontId="2" fillId="0" borderId="2" xfId="0" applyFont="1" applyBorder="1" applyAlignment="1">
      <alignment horizontal="center" vertical="center"/>
    </xf>
  </cellXfs>
  <cellStyles count="30">
    <cellStyle name="Accent" xfId="4" xr:uid="{80CCB7F2-A88B-4913-A482-7820B8CF3752}"/>
    <cellStyle name="Accent 1" xfId="5" xr:uid="{EAEAF58E-C797-4128-8AD9-187A8ADC3E37}"/>
    <cellStyle name="Accent 2" xfId="6" xr:uid="{24D6DCF0-C98E-4186-BD8F-0F1CA5515342}"/>
    <cellStyle name="Accent 3" xfId="7" xr:uid="{177ECF57-02FE-4164-B913-88EAB559B506}"/>
    <cellStyle name="Bad" xfId="8" xr:uid="{B4BD8AEF-65CC-49D1-9FEA-250925E0529F}"/>
    <cellStyle name="cf1" xfId="9" xr:uid="{34EA98E9-78BB-4666-B4D2-1E1F1D186697}"/>
    <cellStyle name="cf2" xfId="10" xr:uid="{CBE8DD23-59F7-4DA0-AB47-55B66FBF99C2}"/>
    <cellStyle name="ConditionalStyle_1" xfId="11" xr:uid="{860652F4-1245-435B-A574-5DBD2CDDE385}"/>
    <cellStyle name="Error" xfId="12" xr:uid="{8B9326CE-2926-409D-91EF-64D7DF9EA457}"/>
    <cellStyle name="Excel_BuiltIn_Comma" xfId="13" xr:uid="{014F47CB-5AB6-4165-B28C-F71F5CE100E4}"/>
    <cellStyle name="Footnote" xfId="14" xr:uid="{4FDF76BF-A253-401C-9F6E-42D1EA9F0F1F}"/>
    <cellStyle name="Good" xfId="15" xr:uid="{41E3D5E8-EA1B-4F5F-A173-87FFFB59EA87}"/>
    <cellStyle name="Heading" xfId="16" xr:uid="{DBF2CE85-0A3E-44D6-A289-10D7E52C4CF2}"/>
    <cellStyle name="Heading (user)" xfId="17" xr:uid="{56F961B3-C0B6-4524-A467-07DC2DD3C8AC}"/>
    <cellStyle name="Heading 1" xfId="18" xr:uid="{9EF5E7C7-6939-4F58-9D71-D1E2016F9006}"/>
    <cellStyle name="Heading 2" xfId="19" xr:uid="{6E238F14-A48A-4BBD-B9E6-39BC6B9D2272}"/>
    <cellStyle name="Hyperlink" xfId="20" xr:uid="{F52EF418-1579-4A96-AC36-39BEE721B2D7}"/>
    <cellStyle name="Moeda" xfId="1" builtinId="4"/>
    <cellStyle name="Neutral" xfId="21" xr:uid="{CB7A95C9-40B2-4E19-B107-38A18CC580DE}"/>
    <cellStyle name="Normal" xfId="0" builtinId="0"/>
    <cellStyle name="Normal 2" xfId="22" xr:uid="{7BAB5F0D-1674-4834-9CF1-0B484CE95154}"/>
    <cellStyle name="Note" xfId="23" xr:uid="{A6A5370F-D46A-4977-9BEA-483E30DB3CB2}"/>
    <cellStyle name="Porcentagem" xfId="2" builtinId="5"/>
    <cellStyle name="Result" xfId="24" xr:uid="{5A41C0BC-5717-4F80-855A-C7E4C60D8598}"/>
    <cellStyle name="Result (user)" xfId="25" xr:uid="{518EA30B-CA22-4A1D-B974-E3CDFABE9E84}"/>
    <cellStyle name="Status" xfId="26" xr:uid="{BF3B0BA7-3C04-4E07-A1F8-5BBBD3A140AC}"/>
    <cellStyle name="Text" xfId="27" xr:uid="{01E711D2-9D45-4673-93BF-3A489DF782ED}"/>
    <cellStyle name="Texto Explicativo" xfId="3" builtinId="53"/>
    <cellStyle name="Vírgula 2 3" xfId="28" xr:uid="{642D2273-E2E1-4C7C-8C84-97253AB837A9}"/>
    <cellStyle name="Warning" xfId="29" xr:uid="{DD53D5CC-44D8-47E6-9744-66C2E8F12C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7C4FE-1CA0-4B52-B3E3-15696C653571}">
  <sheetPr>
    <pageSetUpPr autoPageBreaks="0"/>
  </sheetPr>
  <dimension ref="B1:AML7"/>
  <sheetViews>
    <sheetView showGridLines="0" tabSelected="1" zoomScaleNormal="100" workbookViewId="0"/>
  </sheetViews>
  <sheetFormatPr defaultRowHeight="17.25" x14ac:dyDescent="0.3"/>
  <cols>
    <col min="1" max="1" width="5.7109375" customWidth="1"/>
    <col min="2" max="2" width="142.140625" style="70" customWidth="1"/>
    <col min="3" max="1026" width="11.5703125" style="65" customWidth="1"/>
  </cols>
  <sheetData>
    <row r="1" spans="2:2" s="65" customFormat="1" ht="18" customHeight="1" x14ac:dyDescent="0.35">
      <c r="B1" s="64"/>
    </row>
    <row r="2" spans="2:2" s="65" customFormat="1" ht="23.25" x14ac:dyDescent="0.35">
      <c r="B2" s="66" t="s">
        <v>256</v>
      </c>
    </row>
    <row r="3" spans="2:2" s="65" customFormat="1" ht="51.75" x14ac:dyDescent="0.3">
      <c r="B3" s="67" t="s">
        <v>261</v>
      </c>
    </row>
    <row r="4" spans="2:2" s="65" customFormat="1" x14ac:dyDescent="0.3">
      <c r="B4" s="68" t="s">
        <v>257</v>
      </c>
    </row>
    <row r="5" spans="2:2" s="65" customFormat="1" ht="51.75" x14ac:dyDescent="0.3">
      <c r="B5" s="67" t="s">
        <v>258</v>
      </c>
    </row>
    <row r="6" spans="2:2" s="65" customFormat="1" ht="34.5" x14ac:dyDescent="0.3">
      <c r="B6" s="67" t="s">
        <v>259</v>
      </c>
    </row>
    <row r="7" spans="2:2" s="65" customFormat="1" ht="30.75" x14ac:dyDescent="0.3">
      <c r="B7" s="69" t="s">
        <v>260</v>
      </c>
    </row>
  </sheetData>
  <sheetProtection sheet="1" objects="1" scenarios="1"/>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9E80E-1F44-4AA0-8F37-FAB6C5FF7A15}">
  <sheetPr>
    <pageSetUpPr autoPageBreaks="0"/>
  </sheetPr>
  <dimension ref="A1:L13"/>
  <sheetViews>
    <sheetView showGridLines="0" zoomScaleNormal="100" workbookViewId="0"/>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12" x14ac:dyDescent="0.25">
      <c r="D1" s="3"/>
    </row>
    <row r="2" spans="1:12" ht="15" customHeight="1" x14ac:dyDescent="0.25">
      <c r="A2" s="84" t="s">
        <v>0</v>
      </c>
      <c r="B2" s="85"/>
      <c r="C2" s="85"/>
      <c r="D2" s="85"/>
      <c r="E2" s="85"/>
      <c r="F2" s="85"/>
      <c r="G2" s="85"/>
      <c r="H2" s="85"/>
      <c r="I2" s="85"/>
      <c r="J2" s="85"/>
      <c r="K2" s="85"/>
      <c r="L2" s="86"/>
    </row>
    <row r="3" spans="1:12" ht="39.950000000000003" customHeight="1" x14ac:dyDescent="0.25">
      <c r="A3" s="84" t="s">
        <v>1</v>
      </c>
      <c r="B3" s="86"/>
      <c r="C3" s="84" t="s">
        <v>2</v>
      </c>
      <c r="D3" s="86"/>
      <c r="E3" s="84" t="s">
        <v>3</v>
      </c>
      <c r="F3" s="86"/>
      <c r="G3" s="84" t="s">
        <v>4</v>
      </c>
      <c r="H3" s="86"/>
      <c r="I3" s="84" t="s">
        <v>5</v>
      </c>
      <c r="J3" s="86"/>
      <c r="K3" s="84" t="s">
        <v>6</v>
      </c>
      <c r="L3" s="86"/>
    </row>
    <row r="4" spans="1:12" x14ac:dyDescent="0.25">
      <c r="A4" s="29" t="s">
        <v>7</v>
      </c>
      <c r="B4" s="30" t="str">
        <f>Copeira!C1</f>
        <v>Copeira</v>
      </c>
      <c r="C4" s="87">
        <f>Copeira!D108</f>
        <v>105.33</v>
      </c>
      <c r="D4" s="87"/>
      <c r="E4" s="88">
        <v>1</v>
      </c>
      <c r="F4" s="88"/>
      <c r="G4" s="87">
        <f t="shared" ref="G4:G8" si="0">(C4*E4)</f>
        <v>105.33</v>
      </c>
      <c r="H4" s="87"/>
      <c r="I4" s="88">
        <v>21</v>
      </c>
      <c r="J4" s="88"/>
      <c r="K4" s="87">
        <f t="shared" ref="K4:K8" si="1">G4*I4</f>
        <v>2211.9299999999998</v>
      </c>
      <c r="L4" s="87"/>
    </row>
    <row r="5" spans="1:12" x14ac:dyDescent="0.25">
      <c r="A5" s="29" t="s">
        <v>8</v>
      </c>
      <c r="B5" s="30" t="str">
        <f>Garçom!C1</f>
        <v>Garçom</v>
      </c>
      <c r="C5" s="87">
        <f>Garçom!D108</f>
        <v>105.33</v>
      </c>
      <c r="D5" s="87"/>
      <c r="E5" s="88">
        <v>1</v>
      </c>
      <c r="F5" s="88"/>
      <c r="G5" s="87">
        <f t="shared" si="0"/>
        <v>105.33</v>
      </c>
      <c r="H5" s="87"/>
      <c r="I5" s="88">
        <v>18</v>
      </c>
      <c r="J5" s="88"/>
      <c r="K5" s="87">
        <f t="shared" si="1"/>
        <v>1895.94</v>
      </c>
      <c r="L5" s="87"/>
    </row>
    <row r="6" spans="1:12" x14ac:dyDescent="0.25">
      <c r="A6" s="29" t="s">
        <v>9</v>
      </c>
      <c r="B6" s="30" t="str">
        <f>'Encarregado Geral'!C1</f>
        <v>Encarregado Geral</v>
      </c>
      <c r="C6" s="87">
        <f>'Encarregado Geral'!D108</f>
        <v>105.33</v>
      </c>
      <c r="D6" s="87"/>
      <c r="E6" s="88">
        <v>1</v>
      </c>
      <c r="F6" s="88"/>
      <c r="G6" s="87">
        <f t="shared" si="0"/>
        <v>105.33</v>
      </c>
      <c r="H6" s="87"/>
      <c r="I6" s="88">
        <v>1</v>
      </c>
      <c r="J6" s="88"/>
      <c r="K6" s="87">
        <f t="shared" si="1"/>
        <v>105.33</v>
      </c>
      <c r="L6" s="87"/>
    </row>
    <row r="7" spans="1:12" x14ac:dyDescent="0.25">
      <c r="A7" s="29" t="s">
        <v>10</v>
      </c>
      <c r="B7" s="30" t="str">
        <f>'Aux. Encarregado'!C1</f>
        <v>Auxiliar de Encarregado</v>
      </c>
      <c r="C7" s="87">
        <f>'Aux. Encarregado'!D108</f>
        <v>105.33</v>
      </c>
      <c r="D7" s="87"/>
      <c r="E7" s="88">
        <v>1</v>
      </c>
      <c r="F7" s="88"/>
      <c r="G7" s="87">
        <f t="shared" si="0"/>
        <v>105.33</v>
      </c>
      <c r="H7" s="87"/>
      <c r="I7" s="88">
        <v>1</v>
      </c>
      <c r="J7" s="88"/>
      <c r="K7" s="87">
        <f t="shared" si="1"/>
        <v>105.33</v>
      </c>
      <c r="L7" s="87"/>
    </row>
    <row r="8" spans="1:12" x14ac:dyDescent="0.25">
      <c r="A8" s="29" t="s">
        <v>11</v>
      </c>
      <c r="B8" s="30" t="str">
        <f>Carregador!C1</f>
        <v>Carregador</v>
      </c>
      <c r="C8" s="87">
        <f>Carregador!D108</f>
        <v>105.33</v>
      </c>
      <c r="D8" s="87"/>
      <c r="E8" s="88">
        <v>1</v>
      </c>
      <c r="F8" s="88"/>
      <c r="G8" s="87">
        <f t="shared" si="0"/>
        <v>105.33</v>
      </c>
      <c r="H8" s="87"/>
      <c r="I8" s="88">
        <v>2</v>
      </c>
      <c r="J8" s="88"/>
      <c r="K8" s="87">
        <f t="shared" si="1"/>
        <v>210.66</v>
      </c>
      <c r="L8" s="87"/>
    </row>
    <row r="9" spans="1:12" x14ac:dyDescent="0.25">
      <c r="A9" s="89" t="s">
        <v>12</v>
      </c>
      <c r="B9" s="89"/>
      <c r="C9" s="90"/>
      <c r="D9" s="90"/>
      <c r="E9" s="90"/>
      <c r="F9" s="90"/>
      <c r="G9" s="90"/>
      <c r="H9" s="90"/>
      <c r="I9" s="88">
        <f>SUM(I4:J8)</f>
        <v>43</v>
      </c>
      <c r="J9" s="88"/>
      <c r="K9" s="91">
        <f>SUM(K4:L8)</f>
        <v>4529.1899999999996</v>
      </c>
      <c r="L9" s="91"/>
    </row>
    <row r="10" spans="1:12" x14ac:dyDescent="0.25">
      <c r="A10" s="89" t="s">
        <v>13</v>
      </c>
      <c r="B10" s="89"/>
      <c r="C10" s="90"/>
      <c r="D10" s="90"/>
      <c r="E10" s="90"/>
      <c r="F10" s="90"/>
      <c r="G10" s="90"/>
      <c r="H10" s="90"/>
      <c r="I10" s="90"/>
      <c r="J10" s="90"/>
      <c r="K10" s="91">
        <f>K9*12</f>
        <v>54350.28</v>
      </c>
      <c r="L10" s="91"/>
    </row>
    <row r="11" spans="1:12" x14ac:dyDescent="0.25">
      <c r="A11" s="89" t="s">
        <v>255</v>
      </c>
      <c r="B11" s="89"/>
      <c r="C11" s="90"/>
      <c r="D11" s="90"/>
      <c r="E11" s="90"/>
      <c r="F11" s="90"/>
      <c r="G11" s="90"/>
      <c r="H11" s="90"/>
      <c r="I11" s="90"/>
      <c r="J11" s="90"/>
      <c r="K11" s="91">
        <f>K10*2</f>
        <v>108700.56</v>
      </c>
      <c r="L11" s="91"/>
    </row>
    <row r="12" spans="1:12" x14ac:dyDescent="0.25">
      <c r="F12" s="4"/>
    </row>
    <row r="13" spans="1:12" x14ac:dyDescent="0.25">
      <c r="L13" s="4"/>
    </row>
  </sheetData>
  <sheetProtection sheet="1" objects="1" scenarios="1"/>
  <mergeCells count="42">
    <mergeCell ref="A11:B11"/>
    <mergeCell ref="C11:J11"/>
    <mergeCell ref="K11:L11"/>
    <mergeCell ref="G8:H8"/>
    <mergeCell ref="I8:J8"/>
    <mergeCell ref="K8:L8"/>
    <mergeCell ref="A10:B10"/>
    <mergeCell ref="C10:J10"/>
    <mergeCell ref="K10:L10"/>
    <mergeCell ref="A9:B9"/>
    <mergeCell ref="C9:H9"/>
    <mergeCell ref="I9:J9"/>
    <mergeCell ref="K9:L9"/>
    <mergeCell ref="C8:D8"/>
    <mergeCell ref="E8:F8"/>
    <mergeCell ref="C6:D6"/>
    <mergeCell ref="E6:F6"/>
    <mergeCell ref="G6:H6"/>
    <mergeCell ref="I6:J6"/>
    <mergeCell ref="K6:L6"/>
    <mergeCell ref="C7:D7"/>
    <mergeCell ref="E7:F7"/>
    <mergeCell ref="G7:H7"/>
    <mergeCell ref="I7:J7"/>
    <mergeCell ref="K7:L7"/>
    <mergeCell ref="C4:D4"/>
    <mergeCell ref="E4:F4"/>
    <mergeCell ref="G4:H4"/>
    <mergeCell ref="I4:J4"/>
    <mergeCell ref="K4:L4"/>
    <mergeCell ref="C5:D5"/>
    <mergeCell ref="E5:F5"/>
    <mergeCell ref="G5:H5"/>
    <mergeCell ref="I5:J5"/>
    <mergeCell ref="K5:L5"/>
    <mergeCell ref="A2:L2"/>
    <mergeCell ref="A3:B3"/>
    <mergeCell ref="C3:D3"/>
    <mergeCell ref="E3:F3"/>
    <mergeCell ref="G3:H3"/>
    <mergeCell ref="I3:J3"/>
    <mergeCell ref="K3:L3"/>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32BDB-662D-4262-BED9-B6B9F931FA36}">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3" t="s">
        <v>14</v>
      </c>
      <c r="B1" s="93"/>
      <c r="C1" s="94" t="s">
        <v>15</v>
      </c>
      <c r="D1" s="94"/>
    </row>
    <row r="2" spans="1:5" x14ac:dyDescent="0.25">
      <c r="A2" s="29">
        <v>1</v>
      </c>
      <c r="B2" s="29" t="s">
        <v>16</v>
      </c>
      <c r="C2" s="29"/>
      <c r="D2" s="29" t="s">
        <v>17</v>
      </c>
    </row>
    <row r="3" spans="1:5" x14ac:dyDescent="0.25">
      <c r="A3" s="29" t="s">
        <v>18</v>
      </c>
      <c r="B3" s="33" t="s">
        <v>19</v>
      </c>
      <c r="C3" s="34"/>
      <c r="D3" s="74"/>
      <c r="E3" s="5"/>
    </row>
    <row r="4" spans="1:5" x14ac:dyDescent="0.25">
      <c r="A4" s="29" t="s">
        <v>20</v>
      </c>
      <c r="B4" s="33" t="s">
        <v>21</v>
      </c>
      <c r="C4" s="34"/>
      <c r="D4" s="35"/>
    </row>
    <row r="5" spans="1:5" x14ac:dyDescent="0.25">
      <c r="A5" s="29" t="s">
        <v>22</v>
      </c>
      <c r="B5" s="33" t="s">
        <v>23</v>
      </c>
      <c r="C5" s="34"/>
      <c r="D5" s="35"/>
    </row>
    <row r="6" spans="1:5" x14ac:dyDescent="0.25">
      <c r="A6" s="95" t="s">
        <v>24</v>
      </c>
      <c r="B6" s="95"/>
      <c r="C6" s="33"/>
      <c r="D6" s="36">
        <f>SUM(D3:D5)</f>
        <v>0</v>
      </c>
    </row>
    <row r="9" spans="1:5" ht="39.950000000000003" customHeight="1" x14ac:dyDescent="0.25">
      <c r="A9" s="93" t="s">
        <v>25</v>
      </c>
      <c r="B9" s="93"/>
      <c r="C9" s="94" t="str">
        <f>$C$1</f>
        <v>Copeira</v>
      </c>
      <c r="D9" s="94"/>
    </row>
    <row r="10" spans="1:5" x14ac:dyDescent="0.25">
      <c r="A10" s="29" t="s">
        <v>26</v>
      </c>
      <c r="B10" s="29" t="s">
        <v>27</v>
      </c>
      <c r="C10" s="29" t="s">
        <v>28</v>
      </c>
      <c r="D10" s="29" t="s">
        <v>17</v>
      </c>
    </row>
    <row r="11" spans="1:5" x14ac:dyDescent="0.25">
      <c r="A11" s="29" t="s">
        <v>18</v>
      </c>
      <c r="B11" s="33" t="s">
        <v>29</v>
      </c>
      <c r="C11" s="37">
        <f>1/12</f>
        <v>8.3333333333333329E-2</v>
      </c>
      <c r="D11" s="35">
        <f>ROUND(C11*D6,2)</f>
        <v>0</v>
      </c>
    </row>
    <row r="12" spans="1:5" x14ac:dyDescent="0.25">
      <c r="A12" s="29" t="s">
        <v>20</v>
      </c>
      <c r="B12" s="33" t="s">
        <v>30</v>
      </c>
      <c r="C12" s="38">
        <v>3.0249999999999999E-2</v>
      </c>
      <c r="D12" s="35">
        <f>ROUND(C12*D6,2)</f>
        <v>0</v>
      </c>
    </row>
    <row r="13" spans="1:5" x14ac:dyDescent="0.25">
      <c r="A13" s="95" t="s">
        <v>24</v>
      </c>
      <c r="B13" s="95"/>
      <c r="C13" s="39">
        <f t="shared" ref="C13:D13" si="0">SUM(C11:C12)</f>
        <v>0.11358333333333333</v>
      </c>
      <c r="D13" s="36">
        <f t="shared" si="0"/>
        <v>0</v>
      </c>
    </row>
    <row r="16" spans="1:5" ht="39.950000000000003" customHeight="1" x14ac:dyDescent="0.25">
      <c r="A16" s="94" t="s">
        <v>31</v>
      </c>
      <c r="B16" s="94"/>
      <c r="C16" s="94" t="str">
        <f>$C$1</f>
        <v>Copeira</v>
      </c>
      <c r="D16" s="94"/>
    </row>
    <row r="17" spans="1:4" x14ac:dyDescent="0.25">
      <c r="A17" s="29" t="s">
        <v>32</v>
      </c>
      <c r="B17" s="29" t="s">
        <v>33</v>
      </c>
      <c r="C17" s="29" t="s">
        <v>28</v>
      </c>
      <c r="D17" s="29" t="s">
        <v>17</v>
      </c>
    </row>
    <row r="18" spans="1:4" x14ac:dyDescent="0.25">
      <c r="A18" s="29" t="s">
        <v>18</v>
      </c>
      <c r="B18" s="33" t="s">
        <v>34</v>
      </c>
      <c r="C18" s="40">
        <v>0.2</v>
      </c>
      <c r="D18" s="35">
        <f t="shared" ref="D18:D25" si="1">(C18*($D$13+$D$6))</f>
        <v>0</v>
      </c>
    </row>
    <row r="19" spans="1:4" x14ac:dyDescent="0.25">
      <c r="A19" s="29" t="s">
        <v>20</v>
      </c>
      <c r="B19" s="33" t="s">
        <v>35</v>
      </c>
      <c r="C19" s="40">
        <v>2.5000000000000001E-2</v>
      </c>
      <c r="D19" s="35">
        <f t="shared" si="1"/>
        <v>0</v>
      </c>
    </row>
    <row r="20" spans="1:4" x14ac:dyDescent="0.25">
      <c r="A20" s="29" t="s">
        <v>22</v>
      </c>
      <c r="B20" s="33" t="s">
        <v>36</v>
      </c>
      <c r="C20" s="75"/>
      <c r="D20" s="35">
        <f t="shared" si="1"/>
        <v>0</v>
      </c>
    </row>
    <row r="21" spans="1:4" x14ac:dyDescent="0.25">
      <c r="A21" s="29" t="s">
        <v>37</v>
      </c>
      <c r="B21" s="33" t="s">
        <v>38</v>
      </c>
      <c r="C21" s="40">
        <v>1.4999999999999999E-2</v>
      </c>
      <c r="D21" s="35">
        <f t="shared" si="1"/>
        <v>0</v>
      </c>
    </row>
    <row r="22" spans="1:4" x14ac:dyDescent="0.25">
      <c r="A22" s="29" t="s">
        <v>39</v>
      </c>
      <c r="B22" s="33" t="s">
        <v>40</v>
      </c>
      <c r="C22" s="40">
        <v>0.01</v>
      </c>
      <c r="D22" s="35">
        <f t="shared" si="1"/>
        <v>0</v>
      </c>
    </row>
    <row r="23" spans="1:4" x14ac:dyDescent="0.25">
      <c r="A23" s="29" t="s">
        <v>41</v>
      </c>
      <c r="B23" s="33" t="s">
        <v>42</v>
      </c>
      <c r="C23" s="40">
        <v>6.0000000000000001E-3</v>
      </c>
      <c r="D23" s="35">
        <f t="shared" si="1"/>
        <v>0</v>
      </c>
    </row>
    <row r="24" spans="1:4" x14ac:dyDescent="0.25">
      <c r="A24" s="29" t="s">
        <v>43</v>
      </c>
      <c r="B24" s="33" t="s">
        <v>44</v>
      </c>
      <c r="C24" s="40">
        <v>2E-3</v>
      </c>
      <c r="D24" s="35">
        <f t="shared" si="1"/>
        <v>0</v>
      </c>
    </row>
    <row r="25" spans="1:4" x14ac:dyDescent="0.25">
      <c r="A25" s="29" t="s">
        <v>45</v>
      </c>
      <c r="B25" s="33" t="s">
        <v>46</v>
      </c>
      <c r="C25" s="40">
        <v>0.08</v>
      </c>
      <c r="D25" s="35">
        <f t="shared" si="1"/>
        <v>0</v>
      </c>
    </row>
    <row r="26" spans="1:4" x14ac:dyDescent="0.25">
      <c r="A26" s="95" t="s">
        <v>24</v>
      </c>
      <c r="B26" s="95"/>
      <c r="C26" s="40">
        <f>SUM(C18:C25)</f>
        <v>0.33800000000000002</v>
      </c>
      <c r="D26" s="36">
        <f>(ROUND(SUM(D18:D25),2))</f>
        <v>0</v>
      </c>
    </row>
    <row r="29" spans="1:4" ht="39.950000000000003" customHeight="1" x14ac:dyDescent="0.25">
      <c r="A29" s="94" t="s">
        <v>47</v>
      </c>
      <c r="B29" s="94"/>
      <c r="C29" s="94" t="str">
        <f>$C$1</f>
        <v>Copeira</v>
      </c>
      <c r="D29" s="94"/>
    </row>
    <row r="30" spans="1:4" ht="30" x14ac:dyDescent="0.25">
      <c r="A30" s="29" t="s">
        <v>48</v>
      </c>
      <c r="B30" s="29" t="s">
        <v>49</v>
      </c>
      <c r="C30" s="41" t="s">
        <v>50</v>
      </c>
      <c r="D30" s="29" t="s">
        <v>17</v>
      </c>
    </row>
    <row r="31" spans="1:4" x14ac:dyDescent="0.25">
      <c r="A31" s="29" t="s">
        <v>18</v>
      </c>
      <c r="B31" s="33" t="s">
        <v>51</v>
      </c>
      <c r="C31" s="76"/>
      <c r="D31" s="35">
        <f>ROUND(IF((C31*2*21)-(D3*6%)&gt;=0,(C31*2*21)-(D3*6%),0),2)</f>
        <v>0</v>
      </c>
    </row>
    <row r="32" spans="1:4" ht="30" x14ac:dyDescent="0.25">
      <c r="A32" s="90" t="s">
        <v>20</v>
      </c>
      <c r="B32" s="92" t="s">
        <v>52</v>
      </c>
      <c r="C32" s="42" t="s">
        <v>53</v>
      </c>
      <c r="D32" s="35"/>
    </row>
    <row r="33" spans="1:5" x14ac:dyDescent="0.25">
      <c r="A33" s="90"/>
      <c r="B33" s="92"/>
      <c r="C33" s="77"/>
      <c r="D33" s="35">
        <f>(C33*21)</f>
        <v>0</v>
      </c>
      <c r="E33" s="5"/>
    </row>
    <row r="34" spans="1:5" x14ac:dyDescent="0.25">
      <c r="A34" s="29" t="s">
        <v>22</v>
      </c>
      <c r="B34" s="33" t="s">
        <v>266</v>
      </c>
      <c r="C34" s="40"/>
      <c r="D34" s="35">
        <f>526.64*0.2</f>
        <v>105.328</v>
      </c>
    </row>
    <row r="35" spans="1:5" x14ac:dyDescent="0.25">
      <c r="A35" s="95" t="s">
        <v>24</v>
      </c>
      <c r="B35" s="95"/>
      <c r="C35" s="33"/>
      <c r="D35" s="36">
        <f>ROUND(SUM(D31:D34),2)</f>
        <v>105.33</v>
      </c>
    </row>
    <row r="38" spans="1:5" ht="39.950000000000003" customHeight="1" x14ac:dyDescent="0.25">
      <c r="A38" s="94" t="s">
        <v>54</v>
      </c>
      <c r="B38" s="94"/>
      <c r="C38" s="94" t="str">
        <f>$C$1</f>
        <v>Copeira</v>
      </c>
      <c r="D38" s="94"/>
    </row>
    <row r="39" spans="1:5" x14ac:dyDescent="0.25">
      <c r="A39" s="29">
        <v>2</v>
      </c>
      <c r="B39" s="29" t="s">
        <v>49</v>
      </c>
      <c r="C39" s="29"/>
      <c r="D39" s="29" t="s">
        <v>17</v>
      </c>
    </row>
    <row r="40" spans="1:5" x14ac:dyDescent="0.25">
      <c r="A40" s="29" t="s">
        <v>26</v>
      </c>
      <c r="B40" s="33" t="s">
        <v>55</v>
      </c>
      <c r="C40" s="40"/>
      <c r="D40" s="35">
        <f>D13</f>
        <v>0</v>
      </c>
    </row>
    <row r="41" spans="1:5" x14ac:dyDescent="0.25">
      <c r="A41" s="29" t="s">
        <v>32</v>
      </c>
      <c r="B41" s="33" t="s">
        <v>33</v>
      </c>
      <c r="C41" s="40"/>
      <c r="D41" s="31">
        <f>D26</f>
        <v>0</v>
      </c>
    </row>
    <row r="42" spans="1:5" x14ac:dyDescent="0.25">
      <c r="A42" s="29" t="s">
        <v>48</v>
      </c>
      <c r="B42" s="33" t="s">
        <v>49</v>
      </c>
      <c r="C42" s="40"/>
      <c r="D42" s="31">
        <f>D35</f>
        <v>105.33</v>
      </c>
    </row>
    <row r="43" spans="1:5" x14ac:dyDescent="0.25">
      <c r="A43" s="95" t="s">
        <v>24</v>
      </c>
      <c r="B43" s="95"/>
      <c r="C43" s="33"/>
      <c r="D43" s="43">
        <f>SUM(D40:D42)</f>
        <v>105.33</v>
      </c>
    </row>
    <row r="46" spans="1:5" ht="39.950000000000003" customHeight="1" x14ac:dyDescent="0.25">
      <c r="A46" s="94" t="s">
        <v>56</v>
      </c>
      <c r="B46" s="94"/>
      <c r="C46" s="94" t="str">
        <f>$C$1</f>
        <v>Copeira</v>
      </c>
      <c r="D46" s="94"/>
    </row>
    <row r="47" spans="1:5" x14ac:dyDescent="0.25">
      <c r="A47" s="29">
        <v>3</v>
      </c>
      <c r="B47" s="29" t="s">
        <v>57</v>
      </c>
      <c r="C47" s="29" t="s">
        <v>28</v>
      </c>
      <c r="D47" s="29" t="s">
        <v>17</v>
      </c>
    </row>
    <row r="48" spans="1:5" x14ac:dyDescent="0.25">
      <c r="A48" s="29" t="s">
        <v>18</v>
      </c>
      <c r="B48" s="33" t="s">
        <v>58</v>
      </c>
      <c r="C48" s="78"/>
      <c r="D48" s="35">
        <f>ROUND(C48*D6,2)</f>
        <v>0</v>
      </c>
    </row>
    <row r="49" spans="1:4" x14ac:dyDescent="0.25">
      <c r="A49" s="29" t="s">
        <v>20</v>
      </c>
      <c r="B49" s="33" t="s">
        <v>59</v>
      </c>
      <c r="C49" s="37">
        <v>0.08</v>
      </c>
      <c r="D49" s="35">
        <f>C49*D48</f>
        <v>0</v>
      </c>
    </row>
    <row r="50" spans="1:4" x14ac:dyDescent="0.25">
      <c r="A50" s="29" t="s">
        <v>22</v>
      </c>
      <c r="B50" s="33" t="s">
        <v>60</v>
      </c>
      <c r="C50" s="78"/>
      <c r="D50" s="35">
        <f>C50*D6</f>
        <v>0</v>
      </c>
    </row>
    <row r="51" spans="1:4" x14ac:dyDescent="0.25">
      <c r="A51" s="15" t="s">
        <v>37</v>
      </c>
      <c r="B51" s="44" t="s">
        <v>61</v>
      </c>
      <c r="C51" s="37">
        <f>C26</f>
        <v>0.33800000000000002</v>
      </c>
      <c r="D51" s="35">
        <f>C51*D50</f>
        <v>0</v>
      </c>
    </row>
    <row r="52" spans="1:4" x14ac:dyDescent="0.25">
      <c r="A52" s="29" t="s">
        <v>39</v>
      </c>
      <c r="B52" s="33" t="s">
        <v>62</v>
      </c>
      <c r="C52" s="37">
        <v>0.04</v>
      </c>
      <c r="D52" s="35">
        <f>C52*D6</f>
        <v>0</v>
      </c>
    </row>
    <row r="53" spans="1:4" x14ac:dyDescent="0.25">
      <c r="A53" s="95" t="s">
        <v>24</v>
      </c>
      <c r="B53" s="95"/>
      <c r="C53" s="33"/>
      <c r="D53" s="36">
        <f>ROUND(SUM(D48:D52),2)</f>
        <v>0</v>
      </c>
    </row>
    <row r="56" spans="1:4" ht="39.950000000000003" customHeight="1" x14ac:dyDescent="0.25">
      <c r="A56" s="94" t="s">
        <v>63</v>
      </c>
      <c r="B56" s="94"/>
      <c r="C56" s="94" t="str">
        <f>$C$1</f>
        <v>Copeira</v>
      </c>
      <c r="D56" s="94"/>
    </row>
    <row r="57" spans="1:4" x14ac:dyDescent="0.25">
      <c r="A57" s="29" t="s">
        <v>64</v>
      </c>
      <c r="B57" s="29" t="s">
        <v>65</v>
      </c>
      <c r="C57" s="29" t="s">
        <v>28</v>
      </c>
      <c r="D57" s="29" t="s">
        <v>17</v>
      </c>
    </row>
    <row r="58" spans="1:4" x14ac:dyDescent="0.25">
      <c r="A58" s="29" t="s">
        <v>18</v>
      </c>
      <c r="B58" s="33" t="s">
        <v>66</v>
      </c>
      <c r="C58" s="38">
        <v>9.0749999999999997E-2</v>
      </c>
      <c r="D58" s="35">
        <f t="shared" ref="D58:D63" si="2">C58*($D$6+$D$40+$D$41+$D$53)</f>
        <v>0</v>
      </c>
    </row>
    <row r="59" spans="1:4" x14ac:dyDescent="0.25">
      <c r="A59" s="29" t="s">
        <v>20</v>
      </c>
      <c r="B59" s="33" t="s">
        <v>67</v>
      </c>
      <c r="C59" s="78"/>
      <c r="D59" s="35">
        <f t="shared" si="2"/>
        <v>0</v>
      </c>
    </row>
    <row r="60" spans="1:4" x14ac:dyDescent="0.25">
      <c r="A60" s="29" t="s">
        <v>22</v>
      </c>
      <c r="B60" s="33" t="s">
        <v>68</v>
      </c>
      <c r="C60" s="78"/>
      <c r="D60" s="35">
        <f t="shared" si="2"/>
        <v>0</v>
      </c>
    </row>
    <row r="61" spans="1:4" s="5" customFormat="1" ht="15" customHeight="1" x14ac:dyDescent="0.25">
      <c r="A61" s="45" t="s">
        <v>37</v>
      </c>
      <c r="B61" s="30" t="s">
        <v>69</v>
      </c>
      <c r="C61" s="79"/>
      <c r="D61" s="46">
        <f t="shared" si="2"/>
        <v>0</v>
      </c>
    </row>
    <row r="62" spans="1:4" x14ac:dyDescent="0.25">
      <c r="A62" s="15" t="s">
        <v>39</v>
      </c>
      <c r="B62" s="44" t="s">
        <v>70</v>
      </c>
      <c r="C62" s="78"/>
      <c r="D62" s="35">
        <f t="shared" si="2"/>
        <v>0</v>
      </c>
    </row>
    <row r="63" spans="1:4" x14ac:dyDescent="0.25">
      <c r="A63" s="29" t="s">
        <v>41</v>
      </c>
      <c r="B63" s="33" t="s">
        <v>71</v>
      </c>
      <c r="C63" s="75"/>
      <c r="D63" s="35">
        <f t="shared" si="2"/>
        <v>0</v>
      </c>
    </row>
    <row r="64" spans="1:4" x14ac:dyDescent="0.25">
      <c r="A64" s="95" t="s">
        <v>24</v>
      </c>
      <c r="B64" s="95"/>
      <c r="C64" s="33"/>
      <c r="D64" s="36">
        <f>ROUND(SUM(D58:D63),2)</f>
        <v>0</v>
      </c>
    </row>
    <row r="67" spans="1:4" ht="39.950000000000003" customHeight="1" x14ac:dyDescent="0.25">
      <c r="A67" s="94" t="s">
        <v>72</v>
      </c>
      <c r="B67" s="94"/>
      <c r="C67" s="94" t="str">
        <f>$C$1</f>
        <v>Copeira</v>
      </c>
      <c r="D67" s="94"/>
    </row>
    <row r="68" spans="1:4" x14ac:dyDescent="0.25">
      <c r="A68" s="29" t="s">
        <v>73</v>
      </c>
      <c r="B68" s="29" t="s">
        <v>74</v>
      </c>
      <c r="C68" s="29"/>
      <c r="D68" s="29" t="s">
        <v>17</v>
      </c>
    </row>
    <row r="69" spans="1:4" ht="30" x14ac:dyDescent="0.25">
      <c r="A69" s="29" t="s">
        <v>18</v>
      </c>
      <c r="B69" s="44" t="s">
        <v>75</v>
      </c>
      <c r="C69" s="42"/>
      <c r="D69" s="35">
        <v>0</v>
      </c>
    </row>
    <row r="70" spans="1:4" x14ac:dyDescent="0.25">
      <c r="A70" s="95" t="s">
        <v>24</v>
      </c>
      <c r="B70" s="95"/>
      <c r="C70" s="33"/>
      <c r="D70" s="36">
        <f>SUM(D69:D69)</f>
        <v>0</v>
      </c>
    </row>
    <row r="73" spans="1:4" ht="39.950000000000003" customHeight="1" x14ac:dyDescent="0.25">
      <c r="A73" s="94" t="s">
        <v>76</v>
      </c>
      <c r="B73" s="94"/>
      <c r="C73" s="94" t="str">
        <f>$C$1</f>
        <v>Copeira</v>
      </c>
      <c r="D73" s="94"/>
    </row>
    <row r="74" spans="1:4" x14ac:dyDescent="0.25">
      <c r="A74" s="29">
        <v>4</v>
      </c>
      <c r="B74" s="29" t="s">
        <v>77</v>
      </c>
      <c r="C74" s="29"/>
      <c r="D74" s="29" t="s">
        <v>17</v>
      </c>
    </row>
    <row r="75" spans="1:4" x14ac:dyDescent="0.25">
      <c r="A75" s="29" t="s">
        <v>64</v>
      </c>
      <c r="B75" s="33" t="s">
        <v>78</v>
      </c>
      <c r="C75" s="40"/>
      <c r="D75" s="31">
        <f>D64</f>
        <v>0</v>
      </c>
    </row>
    <row r="76" spans="1:4" x14ac:dyDescent="0.25">
      <c r="A76" s="29" t="s">
        <v>73</v>
      </c>
      <c r="B76" s="33" t="s">
        <v>74</v>
      </c>
      <c r="C76" s="40"/>
      <c r="D76" s="31">
        <f>D70</f>
        <v>0</v>
      </c>
    </row>
    <row r="77" spans="1:4" x14ac:dyDescent="0.25">
      <c r="A77" s="95" t="s">
        <v>24</v>
      </c>
      <c r="B77" s="95"/>
      <c r="C77" s="33"/>
      <c r="D77" s="36">
        <f>ROUND(SUM(D75:D76),2)</f>
        <v>0</v>
      </c>
    </row>
    <row r="80" spans="1:4" ht="39.950000000000003" customHeight="1" x14ac:dyDescent="0.25">
      <c r="A80" s="94" t="s">
        <v>79</v>
      </c>
      <c r="B80" s="94"/>
      <c r="C80" s="94" t="str">
        <f>$C$1</f>
        <v>Copeira</v>
      </c>
      <c r="D80" s="94"/>
    </row>
    <row r="81" spans="1:4" x14ac:dyDescent="0.25">
      <c r="A81" s="29">
        <v>5</v>
      </c>
      <c r="B81" s="29" t="s">
        <v>80</v>
      </c>
      <c r="C81" s="29"/>
      <c r="D81" s="29" t="s">
        <v>17</v>
      </c>
    </row>
    <row r="82" spans="1:4" x14ac:dyDescent="0.25">
      <c r="A82" s="29" t="s">
        <v>18</v>
      </c>
      <c r="B82" s="33" t="s">
        <v>81</v>
      </c>
      <c r="C82" s="40"/>
      <c r="D82" s="31">
        <f>'Uniformes e EPI'!C13</f>
        <v>0</v>
      </c>
    </row>
    <row r="83" spans="1:4" x14ac:dyDescent="0.25">
      <c r="A83" s="29" t="s">
        <v>20</v>
      </c>
      <c r="B83" s="33" t="s">
        <v>82</v>
      </c>
      <c r="C83" s="40"/>
      <c r="D83" s="31">
        <f>'Materiais de consumo'!C52</f>
        <v>0</v>
      </c>
    </row>
    <row r="84" spans="1:4" x14ac:dyDescent="0.25">
      <c r="A84" s="29" t="s">
        <v>22</v>
      </c>
      <c r="B84" s="33" t="s">
        <v>83</v>
      </c>
      <c r="C84" s="40"/>
      <c r="D84" s="31">
        <f>Utensílios!C42</f>
        <v>0</v>
      </c>
    </row>
    <row r="85" spans="1:4" x14ac:dyDescent="0.25">
      <c r="A85" s="15" t="s">
        <v>37</v>
      </c>
      <c r="B85" s="44" t="s">
        <v>84</v>
      </c>
      <c r="C85" s="40"/>
      <c r="D85" s="31">
        <f>Equipamentos!C16</f>
        <v>0</v>
      </c>
    </row>
    <row r="86" spans="1:4" x14ac:dyDescent="0.25">
      <c r="A86" s="95" t="s">
        <v>24</v>
      </c>
      <c r="B86" s="95"/>
      <c r="C86" s="33"/>
      <c r="D86" s="36">
        <f>ROUND(SUM(D82:D85),2)</f>
        <v>0</v>
      </c>
    </row>
    <row r="89" spans="1:4" ht="39.950000000000003" customHeight="1" x14ac:dyDescent="0.25">
      <c r="A89" s="94" t="s">
        <v>85</v>
      </c>
      <c r="B89" s="94"/>
      <c r="C89" s="94" t="str">
        <f>$C$1</f>
        <v>Copeira</v>
      </c>
      <c r="D89" s="94"/>
    </row>
    <row r="90" spans="1:4" x14ac:dyDescent="0.25">
      <c r="A90" s="29">
        <v>6</v>
      </c>
      <c r="B90" s="29" t="s">
        <v>86</v>
      </c>
      <c r="C90" s="29" t="s">
        <v>28</v>
      </c>
      <c r="D90" s="29" t="s">
        <v>17</v>
      </c>
    </row>
    <row r="91" spans="1:4" x14ac:dyDescent="0.25">
      <c r="A91" s="29" t="s">
        <v>18</v>
      </c>
      <c r="B91" s="33" t="s">
        <v>87</v>
      </c>
      <c r="C91" s="78"/>
      <c r="D91" s="31">
        <f>ROUND(D106*C91,2)</f>
        <v>0</v>
      </c>
    </row>
    <row r="92" spans="1:4" x14ac:dyDescent="0.25">
      <c r="A92" s="29" t="s">
        <v>20</v>
      </c>
      <c r="B92" s="33" t="s">
        <v>88</v>
      </c>
      <c r="C92" s="78"/>
      <c r="D92" s="31">
        <f>ROUND((D106+D91)*C92,2)</f>
        <v>0</v>
      </c>
    </row>
    <row r="93" spans="1:4" x14ac:dyDescent="0.25">
      <c r="A93" s="29" t="s">
        <v>22</v>
      </c>
      <c r="B93" s="33" t="s">
        <v>89</v>
      </c>
      <c r="C93" s="37">
        <f t="shared" ref="C93:D93" si="3">SUM(C94:C96)</f>
        <v>0</v>
      </c>
      <c r="D93" s="31">
        <f t="shared" si="3"/>
        <v>0</v>
      </c>
    </row>
    <row r="94" spans="1:4" x14ac:dyDescent="0.25">
      <c r="A94" s="15" t="s">
        <v>90</v>
      </c>
      <c r="B94" s="44" t="s">
        <v>91</v>
      </c>
      <c r="C94" s="78"/>
      <c r="D94" s="31">
        <f>ROUND(C94*D108,2)</f>
        <v>0</v>
      </c>
    </row>
    <row r="95" spans="1:4" x14ac:dyDescent="0.25">
      <c r="A95" s="15" t="s">
        <v>92</v>
      </c>
      <c r="B95" s="44" t="s">
        <v>93</v>
      </c>
      <c r="C95" s="78"/>
      <c r="D95" s="31">
        <f>ROUND(C95*D108,2)</f>
        <v>0</v>
      </c>
    </row>
    <row r="96" spans="1:4" x14ac:dyDescent="0.25">
      <c r="A96" s="29" t="s">
        <v>94</v>
      </c>
      <c r="B96" s="33" t="s">
        <v>95</v>
      </c>
      <c r="C96" s="78"/>
      <c r="D96" s="31">
        <f>ROUND(C96*D108,2)</f>
        <v>0</v>
      </c>
    </row>
    <row r="97" spans="1:6" x14ac:dyDescent="0.25">
      <c r="A97" s="95" t="s">
        <v>24</v>
      </c>
      <c r="B97" s="95"/>
      <c r="C97" s="33"/>
      <c r="D97" s="36">
        <f>ROUND(SUM(D91+D92+D93),2)</f>
        <v>0</v>
      </c>
    </row>
    <row r="98" spans="1:6" x14ac:dyDescent="0.25">
      <c r="A98" s="1"/>
      <c r="B98" s="1"/>
      <c r="D98" s="2"/>
    </row>
    <row r="99" spans="1:6" ht="39.950000000000003" customHeight="1" x14ac:dyDescent="0.25">
      <c r="A99" s="94" t="s">
        <v>96</v>
      </c>
      <c r="B99" s="94"/>
      <c r="C99" s="94" t="str">
        <f>$C$1</f>
        <v>Copeira</v>
      </c>
      <c r="D99" s="94"/>
    </row>
    <row r="100" spans="1:6" x14ac:dyDescent="0.25">
      <c r="A100" s="90" t="s">
        <v>97</v>
      </c>
      <c r="B100" s="90"/>
      <c r="C100" s="29"/>
      <c r="D100" s="29" t="s">
        <v>17</v>
      </c>
    </row>
    <row r="101" spans="1:6" x14ac:dyDescent="0.25">
      <c r="A101" s="29" t="s">
        <v>18</v>
      </c>
      <c r="B101" s="33" t="s">
        <v>98</v>
      </c>
      <c r="C101" s="47">
        <f>(D101/$D$108)</f>
        <v>0</v>
      </c>
      <c r="D101" s="31">
        <f>D6</f>
        <v>0</v>
      </c>
    </row>
    <row r="102" spans="1:6" x14ac:dyDescent="0.25">
      <c r="A102" s="29" t="s">
        <v>20</v>
      </c>
      <c r="B102" s="33" t="s">
        <v>99</v>
      </c>
      <c r="C102" s="47">
        <f t="shared" ref="C102:C107" si="4">(D102/$D$108)</f>
        <v>1</v>
      </c>
      <c r="D102" s="31">
        <f>D43</f>
        <v>105.33</v>
      </c>
    </row>
    <row r="103" spans="1:6" x14ac:dyDescent="0.25">
      <c r="A103" s="29" t="s">
        <v>22</v>
      </c>
      <c r="B103" s="33" t="s">
        <v>100</v>
      </c>
      <c r="C103" s="47">
        <f t="shared" si="4"/>
        <v>0</v>
      </c>
      <c r="D103" s="31">
        <f>D53</f>
        <v>0</v>
      </c>
    </row>
    <row r="104" spans="1:6" x14ac:dyDescent="0.25">
      <c r="A104" s="15" t="s">
        <v>37</v>
      </c>
      <c r="B104" s="44" t="s">
        <v>101</v>
      </c>
      <c r="C104" s="47">
        <f t="shared" si="4"/>
        <v>0</v>
      </c>
      <c r="D104" s="31">
        <f>D77</f>
        <v>0</v>
      </c>
    </row>
    <row r="105" spans="1:6" x14ac:dyDescent="0.25">
      <c r="A105" s="15" t="s">
        <v>39</v>
      </c>
      <c r="B105" s="44" t="s">
        <v>102</v>
      </c>
      <c r="C105" s="47">
        <f t="shared" si="4"/>
        <v>0</v>
      </c>
      <c r="D105" s="31">
        <f>D86</f>
        <v>0</v>
      </c>
    </row>
    <row r="106" spans="1:6" x14ac:dyDescent="0.25">
      <c r="A106" s="96" t="s">
        <v>103</v>
      </c>
      <c r="B106" s="96"/>
      <c r="C106" s="47"/>
      <c r="D106" s="32">
        <f>ROUND(SUM(D101:D105),2)</f>
        <v>105.33</v>
      </c>
    </row>
    <row r="107" spans="1:6" x14ac:dyDescent="0.25">
      <c r="A107" s="15" t="s">
        <v>41</v>
      </c>
      <c r="B107" s="48" t="s">
        <v>85</v>
      </c>
      <c r="C107" s="47">
        <f t="shared" si="4"/>
        <v>0</v>
      </c>
      <c r="D107" s="31">
        <f>D97</f>
        <v>0</v>
      </c>
    </row>
    <row r="108" spans="1:6" x14ac:dyDescent="0.25">
      <c r="A108" s="96" t="s">
        <v>104</v>
      </c>
      <c r="B108" s="96"/>
      <c r="C108" s="49">
        <f>SUM(C101:C107)</f>
        <v>1</v>
      </c>
      <c r="D108" s="32">
        <f>ROUND((D106+D91+D92)/(1-C93),2)</f>
        <v>105.33</v>
      </c>
    </row>
    <row r="109" spans="1:6" x14ac:dyDescent="0.25">
      <c r="D109" s="3"/>
    </row>
    <row r="110" spans="1:6" x14ac:dyDescent="0.25">
      <c r="D110" s="3"/>
    </row>
    <row r="112" spans="1:6" x14ac:dyDescent="0.25">
      <c r="F112" s="4"/>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F7DBB-2709-4A19-933F-0AC0CC5D6D55}">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3" t="s">
        <v>14</v>
      </c>
      <c r="B1" s="93"/>
      <c r="C1" s="94" t="s">
        <v>105</v>
      </c>
      <c r="D1" s="94"/>
    </row>
    <row r="2" spans="1:5" x14ac:dyDescent="0.25">
      <c r="A2" s="29">
        <v>1</v>
      </c>
      <c r="B2" s="29" t="s">
        <v>16</v>
      </c>
      <c r="C2" s="29"/>
      <c r="D2" s="29" t="s">
        <v>17</v>
      </c>
    </row>
    <row r="3" spans="1:5" x14ac:dyDescent="0.25">
      <c r="A3" s="29" t="s">
        <v>18</v>
      </c>
      <c r="B3" s="33" t="s">
        <v>19</v>
      </c>
      <c r="C3" s="34"/>
      <c r="D3" s="74"/>
      <c r="E3" s="5"/>
    </row>
    <row r="4" spans="1:5" x14ac:dyDescent="0.25">
      <c r="A4" s="29" t="s">
        <v>20</v>
      </c>
      <c r="B4" s="33" t="s">
        <v>21</v>
      </c>
      <c r="C4" s="34"/>
      <c r="D4" s="35"/>
    </row>
    <row r="5" spans="1:5" x14ac:dyDescent="0.25">
      <c r="A5" s="29" t="s">
        <v>22</v>
      </c>
      <c r="B5" s="33" t="s">
        <v>23</v>
      </c>
      <c r="C5" s="34"/>
      <c r="D5" s="35"/>
    </row>
    <row r="6" spans="1:5" x14ac:dyDescent="0.25">
      <c r="A6" s="95" t="s">
        <v>24</v>
      </c>
      <c r="B6" s="95"/>
      <c r="C6" s="33"/>
      <c r="D6" s="36">
        <f>SUM(D3:D5)</f>
        <v>0</v>
      </c>
    </row>
    <row r="9" spans="1:5" ht="39.950000000000003" customHeight="1" x14ac:dyDescent="0.25">
      <c r="A9" s="93" t="s">
        <v>25</v>
      </c>
      <c r="B9" s="93"/>
      <c r="C9" s="94" t="str">
        <f>$C$1</f>
        <v>Garçom</v>
      </c>
      <c r="D9" s="94"/>
    </row>
    <row r="10" spans="1:5" x14ac:dyDescent="0.25">
      <c r="A10" s="29" t="s">
        <v>26</v>
      </c>
      <c r="B10" s="29" t="s">
        <v>27</v>
      </c>
      <c r="C10" s="29" t="s">
        <v>28</v>
      </c>
      <c r="D10" s="29" t="s">
        <v>17</v>
      </c>
    </row>
    <row r="11" spans="1:5" x14ac:dyDescent="0.25">
      <c r="A11" s="29" t="s">
        <v>18</v>
      </c>
      <c r="B11" s="33" t="s">
        <v>29</v>
      </c>
      <c r="C11" s="37">
        <f>1/12</f>
        <v>8.3333333333333329E-2</v>
      </c>
      <c r="D11" s="35">
        <f>ROUND(C11*D6,2)</f>
        <v>0</v>
      </c>
    </row>
    <row r="12" spans="1:5" x14ac:dyDescent="0.25">
      <c r="A12" s="29" t="s">
        <v>20</v>
      </c>
      <c r="B12" s="33" t="s">
        <v>30</v>
      </c>
      <c r="C12" s="38">
        <v>3.0249999999999999E-2</v>
      </c>
      <c r="D12" s="35">
        <f>ROUND(C12*D6,2)</f>
        <v>0</v>
      </c>
    </row>
    <row r="13" spans="1:5" x14ac:dyDescent="0.25">
      <c r="A13" s="95" t="s">
        <v>24</v>
      </c>
      <c r="B13" s="95"/>
      <c r="C13" s="39">
        <f t="shared" ref="C13:D13" si="0">SUM(C11:C12)</f>
        <v>0.11358333333333333</v>
      </c>
      <c r="D13" s="36">
        <f t="shared" si="0"/>
        <v>0</v>
      </c>
    </row>
    <row r="16" spans="1:5" ht="39.950000000000003" customHeight="1" x14ac:dyDescent="0.25">
      <c r="A16" s="94" t="s">
        <v>31</v>
      </c>
      <c r="B16" s="94"/>
      <c r="C16" s="94" t="str">
        <f>$C$1</f>
        <v>Garçom</v>
      </c>
      <c r="D16" s="94"/>
    </row>
    <row r="17" spans="1:4" x14ac:dyDescent="0.25">
      <c r="A17" s="29" t="s">
        <v>32</v>
      </c>
      <c r="B17" s="29" t="s">
        <v>33</v>
      </c>
      <c r="C17" s="29" t="s">
        <v>28</v>
      </c>
      <c r="D17" s="29" t="s">
        <v>17</v>
      </c>
    </row>
    <row r="18" spans="1:4" x14ac:dyDescent="0.25">
      <c r="A18" s="29" t="s">
        <v>18</v>
      </c>
      <c r="B18" s="33" t="s">
        <v>34</v>
      </c>
      <c r="C18" s="40">
        <v>0.2</v>
      </c>
      <c r="D18" s="35">
        <f t="shared" ref="D18:D25" si="1">(C18*($D$13+$D$6))</f>
        <v>0</v>
      </c>
    </row>
    <row r="19" spans="1:4" x14ac:dyDescent="0.25">
      <c r="A19" s="29" t="s">
        <v>20</v>
      </c>
      <c r="B19" s="33" t="s">
        <v>35</v>
      </c>
      <c r="C19" s="40">
        <v>2.5000000000000001E-2</v>
      </c>
      <c r="D19" s="35">
        <f t="shared" si="1"/>
        <v>0</v>
      </c>
    </row>
    <row r="20" spans="1:4" x14ac:dyDescent="0.25">
      <c r="A20" s="29" t="s">
        <v>22</v>
      </c>
      <c r="B20" s="33" t="s">
        <v>36</v>
      </c>
      <c r="C20" s="75"/>
      <c r="D20" s="35">
        <f t="shared" si="1"/>
        <v>0</v>
      </c>
    </row>
    <row r="21" spans="1:4" x14ac:dyDescent="0.25">
      <c r="A21" s="29" t="s">
        <v>37</v>
      </c>
      <c r="B21" s="33" t="s">
        <v>38</v>
      </c>
      <c r="C21" s="40">
        <v>1.4999999999999999E-2</v>
      </c>
      <c r="D21" s="35">
        <f t="shared" si="1"/>
        <v>0</v>
      </c>
    </row>
    <row r="22" spans="1:4" x14ac:dyDescent="0.25">
      <c r="A22" s="29" t="s">
        <v>39</v>
      </c>
      <c r="B22" s="33" t="s">
        <v>40</v>
      </c>
      <c r="C22" s="40">
        <v>0.01</v>
      </c>
      <c r="D22" s="35">
        <f t="shared" si="1"/>
        <v>0</v>
      </c>
    </row>
    <row r="23" spans="1:4" x14ac:dyDescent="0.25">
      <c r="A23" s="29" t="s">
        <v>41</v>
      </c>
      <c r="B23" s="33" t="s">
        <v>42</v>
      </c>
      <c r="C23" s="40">
        <v>6.0000000000000001E-3</v>
      </c>
      <c r="D23" s="35">
        <f t="shared" si="1"/>
        <v>0</v>
      </c>
    </row>
    <row r="24" spans="1:4" x14ac:dyDescent="0.25">
      <c r="A24" s="29" t="s">
        <v>43</v>
      </c>
      <c r="B24" s="33" t="s">
        <v>44</v>
      </c>
      <c r="C24" s="40">
        <v>2E-3</v>
      </c>
      <c r="D24" s="35">
        <f t="shared" si="1"/>
        <v>0</v>
      </c>
    </row>
    <row r="25" spans="1:4" x14ac:dyDescent="0.25">
      <c r="A25" s="29" t="s">
        <v>45</v>
      </c>
      <c r="B25" s="33" t="s">
        <v>46</v>
      </c>
      <c r="C25" s="40">
        <v>0.08</v>
      </c>
      <c r="D25" s="35">
        <f t="shared" si="1"/>
        <v>0</v>
      </c>
    </row>
    <row r="26" spans="1:4" x14ac:dyDescent="0.25">
      <c r="A26" s="95" t="s">
        <v>24</v>
      </c>
      <c r="B26" s="95"/>
      <c r="C26" s="40">
        <f>SUM(C18:C25)</f>
        <v>0.33800000000000002</v>
      </c>
      <c r="D26" s="36">
        <f>(ROUND(SUM(D18:D25),2))</f>
        <v>0</v>
      </c>
    </row>
    <row r="29" spans="1:4" ht="39.950000000000003" customHeight="1" x14ac:dyDescent="0.25">
      <c r="A29" s="94" t="s">
        <v>47</v>
      </c>
      <c r="B29" s="94"/>
      <c r="C29" s="94" t="str">
        <f>$C$1</f>
        <v>Garçom</v>
      </c>
      <c r="D29" s="94"/>
    </row>
    <row r="30" spans="1:4" ht="30" x14ac:dyDescent="0.25">
      <c r="A30" s="29" t="s">
        <v>48</v>
      </c>
      <c r="B30" s="29" t="s">
        <v>49</v>
      </c>
      <c r="C30" s="41" t="s">
        <v>50</v>
      </c>
      <c r="D30" s="29" t="s">
        <v>17</v>
      </c>
    </row>
    <row r="31" spans="1:4" x14ac:dyDescent="0.25">
      <c r="A31" s="29" t="s">
        <v>18</v>
      </c>
      <c r="B31" s="33" t="s">
        <v>51</v>
      </c>
      <c r="C31" s="76"/>
      <c r="D31" s="35">
        <f>ROUND(IF((C31*2*21)-(D3*6%)&gt;=0,(C31*2*21)-(D3*6%),0),2)</f>
        <v>0</v>
      </c>
    </row>
    <row r="32" spans="1:4" ht="30" x14ac:dyDescent="0.25">
      <c r="A32" s="90" t="s">
        <v>20</v>
      </c>
      <c r="B32" s="92" t="s">
        <v>52</v>
      </c>
      <c r="C32" s="42" t="s">
        <v>53</v>
      </c>
      <c r="D32" s="35"/>
    </row>
    <row r="33" spans="1:5" x14ac:dyDescent="0.25">
      <c r="A33" s="90"/>
      <c r="B33" s="92"/>
      <c r="C33" s="77"/>
      <c r="D33" s="35">
        <f>(C33*21)</f>
        <v>0</v>
      </c>
      <c r="E33" s="5"/>
    </row>
    <row r="34" spans="1:5" x14ac:dyDescent="0.25">
      <c r="A34" s="29" t="s">
        <v>22</v>
      </c>
      <c r="B34" s="33" t="s">
        <v>266</v>
      </c>
      <c r="C34" s="40"/>
      <c r="D34" s="35">
        <f>526.64*0.2</f>
        <v>105.328</v>
      </c>
    </row>
    <row r="35" spans="1:5" x14ac:dyDescent="0.25">
      <c r="A35" s="95" t="s">
        <v>24</v>
      </c>
      <c r="B35" s="95"/>
      <c r="C35" s="33"/>
      <c r="D35" s="36">
        <f>ROUND(SUM(D31:D34),2)</f>
        <v>105.33</v>
      </c>
    </row>
    <row r="38" spans="1:5" ht="39.950000000000003" customHeight="1" x14ac:dyDescent="0.25">
      <c r="A38" s="94" t="s">
        <v>54</v>
      </c>
      <c r="B38" s="94"/>
      <c r="C38" s="94" t="str">
        <f>$C$1</f>
        <v>Garçom</v>
      </c>
      <c r="D38" s="94"/>
    </row>
    <row r="39" spans="1:5" x14ac:dyDescent="0.25">
      <c r="A39" s="29">
        <v>2</v>
      </c>
      <c r="B39" s="29" t="s">
        <v>49</v>
      </c>
      <c r="C39" s="29"/>
      <c r="D39" s="29" t="s">
        <v>17</v>
      </c>
    </row>
    <row r="40" spans="1:5" x14ac:dyDescent="0.25">
      <c r="A40" s="29" t="s">
        <v>26</v>
      </c>
      <c r="B40" s="33" t="s">
        <v>55</v>
      </c>
      <c r="C40" s="40"/>
      <c r="D40" s="35">
        <f>D13</f>
        <v>0</v>
      </c>
    </row>
    <row r="41" spans="1:5" x14ac:dyDescent="0.25">
      <c r="A41" s="29" t="s">
        <v>32</v>
      </c>
      <c r="B41" s="33" t="s">
        <v>33</v>
      </c>
      <c r="C41" s="40"/>
      <c r="D41" s="31">
        <f>D26</f>
        <v>0</v>
      </c>
    </row>
    <row r="42" spans="1:5" x14ac:dyDescent="0.25">
      <c r="A42" s="29" t="s">
        <v>48</v>
      </c>
      <c r="B42" s="33" t="s">
        <v>49</v>
      </c>
      <c r="C42" s="40"/>
      <c r="D42" s="31">
        <f>D35</f>
        <v>105.33</v>
      </c>
    </row>
    <row r="43" spans="1:5" x14ac:dyDescent="0.25">
      <c r="A43" s="95" t="s">
        <v>24</v>
      </c>
      <c r="B43" s="95"/>
      <c r="C43" s="33"/>
      <c r="D43" s="43">
        <f>SUM(D40:D42)</f>
        <v>105.33</v>
      </c>
    </row>
    <row r="46" spans="1:5" ht="39.950000000000003" customHeight="1" x14ac:dyDescent="0.25">
      <c r="A46" s="94" t="s">
        <v>56</v>
      </c>
      <c r="B46" s="94"/>
      <c r="C46" s="94" t="str">
        <f>$C$1</f>
        <v>Garçom</v>
      </c>
      <c r="D46" s="94"/>
    </row>
    <row r="47" spans="1:5" x14ac:dyDescent="0.25">
      <c r="A47" s="29">
        <v>3</v>
      </c>
      <c r="B47" s="29" t="s">
        <v>57</v>
      </c>
      <c r="C47" s="29" t="s">
        <v>28</v>
      </c>
      <c r="D47" s="29" t="s">
        <v>17</v>
      </c>
    </row>
    <row r="48" spans="1:5" x14ac:dyDescent="0.25">
      <c r="A48" s="29" t="s">
        <v>18</v>
      </c>
      <c r="B48" s="33" t="s">
        <v>58</v>
      </c>
      <c r="C48" s="78"/>
      <c r="D48" s="35">
        <f>ROUND(C48*D6,2)</f>
        <v>0</v>
      </c>
    </row>
    <row r="49" spans="1:4" x14ac:dyDescent="0.25">
      <c r="A49" s="29" t="s">
        <v>20</v>
      </c>
      <c r="B49" s="33" t="s">
        <v>59</v>
      </c>
      <c r="C49" s="37">
        <v>0.08</v>
      </c>
      <c r="D49" s="35">
        <f>C49*D48</f>
        <v>0</v>
      </c>
    </row>
    <row r="50" spans="1:4" x14ac:dyDescent="0.25">
      <c r="A50" s="29" t="s">
        <v>22</v>
      </c>
      <c r="B50" s="33" t="s">
        <v>60</v>
      </c>
      <c r="C50" s="78"/>
      <c r="D50" s="35">
        <f>C50*D6</f>
        <v>0</v>
      </c>
    </row>
    <row r="51" spans="1:4" x14ac:dyDescent="0.25">
      <c r="A51" s="15" t="s">
        <v>37</v>
      </c>
      <c r="B51" s="44" t="s">
        <v>61</v>
      </c>
      <c r="C51" s="37">
        <f>C26</f>
        <v>0.33800000000000002</v>
      </c>
      <c r="D51" s="35">
        <f>C51*D50</f>
        <v>0</v>
      </c>
    </row>
    <row r="52" spans="1:4" x14ac:dyDescent="0.25">
      <c r="A52" s="29" t="s">
        <v>39</v>
      </c>
      <c r="B52" s="33" t="s">
        <v>62</v>
      </c>
      <c r="C52" s="37">
        <v>0.04</v>
      </c>
      <c r="D52" s="35">
        <f>C52*D6</f>
        <v>0</v>
      </c>
    </row>
    <row r="53" spans="1:4" x14ac:dyDescent="0.25">
      <c r="A53" s="95" t="s">
        <v>24</v>
      </c>
      <c r="B53" s="95"/>
      <c r="C53" s="33"/>
      <c r="D53" s="36">
        <f>ROUND(SUM(D48:D52),2)</f>
        <v>0</v>
      </c>
    </row>
    <row r="56" spans="1:4" ht="39.950000000000003" customHeight="1" x14ac:dyDescent="0.25">
      <c r="A56" s="94" t="s">
        <v>63</v>
      </c>
      <c r="B56" s="94"/>
      <c r="C56" s="94" t="str">
        <f>$C$1</f>
        <v>Garçom</v>
      </c>
      <c r="D56" s="94"/>
    </row>
    <row r="57" spans="1:4" x14ac:dyDescent="0.25">
      <c r="A57" s="29" t="s">
        <v>64</v>
      </c>
      <c r="B57" s="29" t="s">
        <v>65</v>
      </c>
      <c r="C57" s="29" t="s">
        <v>28</v>
      </c>
      <c r="D57" s="29" t="s">
        <v>17</v>
      </c>
    </row>
    <row r="58" spans="1:4" x14ac:dyDescent="0.25">
      <c r="A58" s="29" t="s">
        <v>18</v>
      </c>
      <c r="B58" s="33" t="s">
        <v>66</v>
      </c>
      <c r="C58" s="38">
        <v>9.0749999999999997E-2</v>
      </c>
      <c r="D58" s="35">
        <f t="shared" ref="D58:D63" si="2">C58*($D$6+$D$40+$D$41+$D$53)</f>
        <v>0</v>
      </c>
    </row>
    <row r="59" spans="1:4" x14ac:dyDescent="0.25">
      <c r="A59" s="29" t="s">
        <v>20</v>
      </c>
      <c r="B59" s="33" t="s">
        <v>67</v>
      </c>
      <c r="C59" s="78"/>
      <c r="D59" s="35">
        <f t="shared" si="2"/>
        <v>0</v>
      </c>
    </row>
    <row r="60" spans="1:4" x14ac:dyDescent="0.25">
      <c r="A60" s="29" t="s">
        <v>22</v>
      </c>
      <c r="B60" s="33" t="s">
        <v>68</v>
      </c>
      <c r="C60" s="78"/>
      <c r="D60" s="35">
        <f t="shared" si="2"/>
        <v>0</v>
      </c>
    </row>
    <row r="61" spans="1:4" s="5" customFormat="1" ht="15" customHeight="1" x14ac:dyDescent="0.25">
      <c r="A61" s="45" t="s">
        <v>37</v>
      </c>
      <c r="B61" s="30" t="s">
        <v>69</v>
      </c>
      <c r="C61" s="79"/>
      <c r="D61" s="46">
        <f t="shared" si="2"/>
        <v>0</v>
      </c>
    </row>
    <row r="62" spans="1:4" x14ac:dyDescent="0.25">
      <c r="A62" s="15" t="s">
        <v>39</v>
      </c>
      <c r="B62" s="44" t="s">
        <v>70</v>
      </c>
      <c r="C62" s="78"/>
      <c r="D62" s="35">
        <f t="shared" si="2"/>
        <v>0</v>
      </c>
    </row>
    <row r="63" spans="1:4" x14ac:dyDescent="0.25">
      <c r="A63" s="29" t="s">
        <v>41</v>
      </c>
      <c r="B63" s="33" t="s">
        <v>71</v>
      </c>
      <c r="C63" s="75"/>
      <c r="D63" s="35">
        <f t="shared" si="2"/>
        <v>0</v>
      </c>
    </row>
    <row r="64" spans="1:4" x14ac:dyDescent="0.25">
      <c r="A64" s="95" t="s">
        <v>24</v>
      </c>
      <c r="B64" s="95"/>
      <c r="C64" s="33"/>
      <c r="D64" s="36">
        <f>ROUND(SUM(D58:D63),2)</f>
        <v>0</v>
      </c>
    </row>
    <row r="67" spans="1:4" ht="39.950000000000003" customHeight="1" x14ac:dyDescent="0.25">
      <c r="A67" s="94" t="s">
        <v>72</v>
      </c>
      <c r="B67" s="94"/>
      <c r="C67" s="94" t="str">
        <f>$C$1</f>
        <v>Garçom</v>
      </c>
      <c r="D67" s="94"/>
    </row>
    <row r="68" spans="1:4" x14ac:dyDescent="0.25">
      <c r="A68" s="29" t="s">
        <v>73</v>
      </c>
      <c r="B68" s="29" t="s">
        <v>74</v>
      </c>
      <c r="C68" s="29"/>
      <c r="D68" s="29" t="s">
        <v>17</v>
      </c>
    </row>
    <row r="69" spans="1:4" ht="30" x14ac:dyDescent="0.25">
      <c r="A69" s="29" t="s">
        <v>18</v>
      </c>
      <c r="B69" s="44" t="s">
        <v>75</v>
      </c>
      <c r="C69" s="42"/>
      <c r="D69" s="35">
        <v>0</v>
      </c>
    </row>
    <row r="70" spans="1:4" x14ac:dyDescent="0.25">
      <c r="A70" s="95" t="s">
        <v>24</v>
      </c>
      <c r="B70" s="95"/>
      <c r="C70" s="33"/>
      <c r="D70" s="36">
        <f>SUM(D69:D69)</f>
        <v>0</v>
      </c>
    </row>
    <row r="73" spans="1:4" ht="39.950000000000003" customHeight="1" x14ac:dyDescent="0.25">
      <c r="A73" s="94" t="s">
        <v>76</v>
      </c>
      <c r="B73" s="94"/>
      <c r="C73" s="94" t="str">
        <f>$C$1</f>
        <v>Garçom</v>
      </c>
      <c r="D73" s="94"/>
    </row>
    <row r="74" spans="1:4" x14ac:dyDescent="0.25">
      <c r="A74" s="29">
        <v>4</v>
      </c>
      <c r="B74" s="29" t="s">
        <v>77</v>
      </c>
      <c r="C74" s="29"/>
      <c r="D74" s="29" t="s">
        <v>17</v>
      </c>
    </row>
    <row r="75" spans="1:4" x14ac:dyDescent="0.25">
      <c r="A75" s="29" t="s">
        <v>64</v>
      </c>
      <c r="B75" s="33" t="s">
        <v>78</v>
      </c>
      <c r="C75" s="40"/>
      <c r="D75" s="31">
        <f>D64</f>
        <v>0</v>
      </c>
    </row>
    <row r="76" spans="1:4" x14ac:dyDescent="0.25">
      <c r="A76" s="29" t="s">
        <v>73</v>
      </c>
      <c r="B76" s="33" t="s">
        <v>74</v>
      </c>
      <c r="C76" s="40"/>
      <c r="D76" s="31">
        <f>D70</f>
        <v>0</v>
      </c>
    </row>
    <row r="77" spans="1:4" x14ac:dyDescent="0.25">
      <c r="A77" s="95" t="s">
        <v>24</v>
      </c>
      <c r="B77" s="95"/>
      <c r="C77" s="33"/>
      <c r="D77" s="36">
        <f>ROUND(SUM(D75:D76),2)</f>
        <v>0</v>
      </c>
    </row>
    <row r="80" spans="1:4" ht="39.950000000000003" customHeight="1" x14ac:dyDescent="0.25">
      <c r="A80" s="94" t="s">
        <v>79</v>
      </c>
      <c r="B80" s="94"/>
      <c r="C80" s="94" t="str">
        <f>$C$1</f>
        <v>Garçom</v>
      </c>
      <c r="D80" s="94"/>
    </row>
    <row r="81" spans="1:4" x14ac:dyDescent="0.25">
      <c r="A81" s="29">
        <v>5</v>
      </c>
      <c r="B81" s="29" t="s">
        <v>80</v>
      </c>
      <c r="C81" s="29"/>
      <c r="D81" s="29" t="s">
        <v>17</v>
      </c>
    </row>
    <row r="82" spans="1:4" x14ac:dyDescent="0.25">
      <c r="A82" s="29" t="s">
        <v>18</v>
      </c>
      <c r="B82" s="33" t="s">
        <v>81</v>
      </c>
      <c r="C82" s="40"/>
      <c r="D82" s="31">
        <f>'Uniformes e EPI'!C29</f>
        <v>0</v>
      </c>
    </row>
    <row r="83" spans="1:4" x14ac:dyDescent="0.25">
      <c r="A83" s="29" t="s">
        <v>20</v>
      </c>
      <c r="B83" s="33" t="s">
        <v>82</v>
      </c>
      <c r="C83" s="40"/>
      <c r="D83" s="31">
        <f>'Materiais de consumo'!C52</f>
        <v>0</v>
      </c>
    </row>
    <row r="84" spans="1:4" x14ac:dyDescent="0.25">
      <c r="A84" s="29" t="s">
        <v>22</v>
      </c>
      <c r="B84" s="33" t="s">
        <v>83</v>
      </c>
      <c r="C84" s="40"/>
      <c r="D84" s="31">
        <f>Utensílios!C42</f>
        <v>0</v>
      </c>
    </row>
    <row r="85" spans="1:4" x14ac:dyDescent="0.25">
      <c r="A85" s="15" t="s">
        <v>37</v>
      </c>
      <c r="B85" s="44" t="s">
        <v>84</v>
      </c>
      <c r="C85" s="40"/>
      <c r="D85" s="31">
        <f>Equipamentos!C16</f>
        <v>0</v>
      </c>
    </row>
    <row r="86" spans="1:4" x14ac:dyDescent="0.25">
      <c r="A86" s="95" t="s">
        <v>24</v>
      </c>
      <c r="B86" s="95"/>
      <c r="C86" s="33"/>
      <c r="D86" s="36">
        <f>ROUND(SUM(D82:D85),2)</f>
        <v>0</v>
      </c>
    </row>
    <row r="89" spans="1:4" ht="39.950000000000003" customHeight="1" x14ac:dyDescent="0.25">
      <c r="A89" s="94" t="s">
        <v>85</v>
      </c>
      <c r="B89" s="94"/>
      <c r="C89" s="94" t="str">
        <f>$C$1</f>
        <v>Garçom</v>
      </c>
      <c r="D89" s="94"/>
    </row>
    <row r="90" spans="1:4" x14ac:dyDescent="0.25">
      <c r="A90" s="29">
        <v>6</v>
      </c>
      <c r="B90" s="29" t="s">
        <v>86</v>
      </c>
      <c r="C90" s="29" t="s">
        <v>28</v>
      </c>
      <c r="D90" s="29" t="s">
        <v>17</v>
      </c>
    </row>
    <row r="91" spans="1:4" x14ac:dyDescent="0.25">
      <c r="A91" s="29" t="s">
        <v>18</v>
      </c>
      <c r="B91" s="33" t="s">
        <v>87</v>
      </c>
      <c r="C91" s="78"/>
      <c r="D91" s="31">
        <f>ROUND(D106*C91,2)</f>
        <v>0</v>
      </c>
    </row>
    <row r="92" spans="1:4" x14ac:dyDescent="0.25">
      <c r="A92" s="29" t="s">
        <v>20</v>
      </c>
      <c r="B92" s="33" t="s">
        <v>88</v>
      </c>
      <c r="C92" s="78"/>
      <c r="D92" s="31">
        <f>ROUND((D106+D91)*C92,2)</f>
        <v>0</v>
      </c>
    </row>
    <row r="93" spans="1:4" x14ac:dyDescent="0.25">
      <c r="A93" s="29" t="s">
        <v>22</v>
      </c>
      <c r="B93" s="33" t="s">
        <v>89</v>
      </c>
      <c r="C93" s="37">
        <f t="shared" ref="C93:D93" si="3">SUM(C94:C96)</f>
        <v>0</v>
      </c>
      <c r="D93" s="31">
        <f t="shared" si="3"/>
        <v>0</v>
      </c>
    </row>
    <row r="94" spans="1:4" x14ac:dyDescent="0.25">
      <c r="A94" s="15" t="s">
        <v>90</v>
      </c>
      <c r="B94" s="44" t="s">
        <v>91</v>
      </c>
      <c r="C94" s="78"/>
      <c r="D94" s="31">
        <f>ROUND(C94*D108,2)</f>
        <v>0</v>
      </c>
    </row>
    <row r="95" spans="1:4" x14ac:dyDescent="0.25">
      <c r="A95" s="15" t="s">
        <v>92</v>
      </c>
      <c r="B95" s="44" t="s">
        <v>93</v>
      </c>
      <c r="C95" s="78"/>
      <c r="D95" s="31">
        <f>ROUND(C95*D108,2)</f>
        <v>0</v>
      </c>
    </row>
    <row r="96" spans="1:4" x14ac:dyDescent="0.25">
      <c r="A96" s="29" t="s">
        <v>94</v>
      </c>
      <c r="B96" s="33" t="s">
        <v>95</v>
      </c>
      <c r="C96" s="78"/>
      <c r="D96" s="31">
        <f>ROUND(C96*D108,2)</f>
        <v>0</v>
      </c>
    </row>
    <row r="97" spans="1:6" x14ac:dyDescent="0.25">
      <c r="A97" s="95" t="s">
        <v>24</v>
      </c>
      <c r="B97" s="95"/>
      <c r="C97" s="33"/>
      <c r="D97" s="36">
        <f>ROUND(SUM(D91+D92+D93),2)</f>
        <v>0</v>
      </c>
    </row>
    <row r="98" spans="1:6" x14ac:dyDescent="0.25">
      <c r="A98" s="1"/>
      <c r="B98" s="1"/>
      <c r="D98" s="2"/>
    </row>
    <row r="99" spans="1:6" ht="39.950000000000003" customHeight="1" x14ac:dyDescent="0.25">
      <c r="A99" s="94" t="s">
        <v>96</v>
      </c>
      <c r="B99" s="94"/>
      <c r="C99" s="94" t="str">
        <f>$C$1</f>
        <v>Garçom</v>
      </c>
      <c r="D99" s="94"/>
    </row>
    <row r="100" spans="1:6" x14ac:dyDescent="0.25">
      <c r="A100" s="90" t="s">
        <v>97</v>
      </c>
      <c r="B100" s="90"/>
      <c r="C100" s="29"/>
      <c r="D100" s="29" t="s">
        <v>17</v>
      </c>
    </row>
    <row r="101" spans="1:6" x14ac:dyDescent="0.25">
      <c r="A101" s="29" t="s">
        <v>18</v>
      </c>
      <c r="B101" s="33" t="s">
        <v>98</v>
      </c>
      <c r="C101" s="47">
        <f>(D101/$D$108)</f>
        <v>0</v>
      </c>
      <c r="D101" s="31">
        <f>D6</f>
        <v>0</v>
      </c>
    </row>
    <row r="102" spans="1:6" x14ac:dyDescent="0.25">
      <c r="A102" s="29" t="s">
        <v>20</v>
      </c>
      <c r="B102" s="33" t="s">
        <v>99</v>
      </c>
      <c r="C102" s="47">
        <f t="shared" ref="C102:C107" si="4">(D102/$D$108)</f>
        <v>1</v>
      </c>
      <c r="D102" s="31">
        <f>D43</f>
        <v>105.33</v>
      </c>
    </row>
    <row r="103" spans="1:6" x14ac:dyDescent="0.25">
      <c r="A103" s="29" t="s">
        <v>22</v>
      </c>
      <c r="B103" s="33" t="s">
        <v>100</v>
      </c>
      <c r="C103" s="47">
        <f t="shared" si="4"/>
        <v>0</v>
      </c>
      <c r="D103" s="31">
        <f>D53</f>
        <v>0</v>
      </c>
    </row>
    <row r="104" spans="1:6" x14ac:dyDescent="0.25">
      <c r="A104" s="15" t="s">
        <v>37</v>
      </c>
      <c r="B104" s="44" t="s">
        <v>101</v>
      </c>
      <c r="C104" s="47">
        <f t="shared" si="4"/>
        <v>0</v>
      </c>
      <c r="D104" s="31">
        <f>D77</f>
        <v>0</v>
      </c>
    </row>
    <row r="105" spans="1:6" x14ac:dyDescent="0.25">
      <c r="A105" s="15" t="s">
        <v>39</v>
      </c>
      <c r="B105" s="44" t="s">
        <v>102</v>
      </c>
      <c r="C105" s="47">
        <f t="shared" si="4"/>
        <v>0</v>
      </c>
      <c r="D105" s="31">
        <f>D86</f>
        <v>0</v>
      </c>
    </row>
    <row r="106" spans="1:6" x14ac:dyDescent="0.25">
      <c r="A106" s="96" t="s">
        <v>103</v>
      </c>
      <c r="B106" s="96"/>
      <c r="C106" s="47"/>
      <c r="D106" s="32">
        <f>ROUND(SUM(D101:D105),2)</f>
        <v>105.33</v>
      </c>
    </row>
    <row r="107" spans="1:6" x14ac:dyDescent="0.25">
      <c r="A107" s="15" t="s">
        <v>41</v>
      </c>
      <c r="B107" s="48" t="s">
        <v>85</v>
      </c>
      <c r="C107" s="47">
        <f t="shared" si="4"/>
        <v>0</v>
      </c>
      <c r="D107" s="31">
        <f>D97</f>
        <v>0</v>
      </c>
    </row>
    <row r="108" spans="1:6" x14ac:dyDescent="0.25">
      <c r="A108" s="96" t="s">
        <v>104</v>
      </c>
      <c r="B108" s="96"/>
      <c r="C108" s="49">
        <f>SUM(C101:C107)</f>
        <v>1</v>
      </c>
      <c r="D108" s="32">
        <f>ROUND((D106+D91+D92)/(1-C93),2)</f>
        <v>105.33</v>
      </c>
    </row>
    <row r="109" spans="1:6" x14ac:dyDescent="0.25">
      <c r="D109" s="3"/>
    </row>
    <row r="110" spans="1:6" x14ac:dyDescent="0.25">
      <c r="D110" s="3"/>
    </row>
    <row r="112" spans="1:6" x14ac:dyDescent="0.25">
      <c r="F112" s="4"/>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EF422-3669-4CE6-8B96-4DDC2FFD9C61}">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3" t="s">
        <v>14</v>
      </c>
      <c r="B1" s="93"/>
      <c r="C1" s="94" t="s">
        <v>106</v>
      </c>
      <c r="D1" s="94"/>
    </row>
    <row r="2" spans="1:5" x14ac:dyDescent="0.25">
      <c r="A2" s="29">
        <v>1</v>
      </c>
      <c r="B2" s="29" t="s">
        <v>16</v>
      </c>
      <c r="C2" s="29"/>
      <c r="D2" s="29" t="s">
        <v>17</v>
      </c>
    </row>
    <row r="3" spans="1:5" x14ac:dyDescent="0.25">
      <c r="A3" s="29" t="s">
        <v>18</v>
      </c>
      <c r="B3" s="33" t="s">
        <v>19</v>
      </c>
      <c r="C3" s="34"/>
      <c r="D3" s="74"/>
      <c r="E3" s="5"/>
    </row>
    <row r="4" spans="1:5" x14ac:dyDescent="0.25">
      <c r="A4" s="29" t="s">
        <v>20</v>
      </c>
      <c r="B4" s="33" t="s">
        <v>21</v>
      </c>
      <c r="C4" s="34"/>
      <c r="D4" s="35"/>
    </row>
    <row r="5" spans="1:5" x14ac:dyDescent="0.25">
      <c r="A5" s="29" t="s">
        <v>22</v>
      </c>
      <c r="B5" s="33" t="s">
        <v>23</v>
      </c>
      <c r="C5" s="34"/>
      <c r="D5" s="35"/>
    </row>
    <row r="6" spans="1:5" x14ac:dyDescent="0.25">
      <c r="A6" s="95" t="s">
        <v>24</v>
      </c>
      <c r="B6" s="95"/>
      <c r="C6" s="33"/>
      <c r="D6" s="36">
        <f>SUM(D3:D5)</f>
        <v>0</v>
      </c>
    </row>
    <row r="9" spans="1:5" ht="39.950000000000003" customHeight="1" x14ac:dyDescent="0.25">
      <c r="A9" s="93" t="s">
        <v>25</v>
      </c>
      <c r="B9" s="93"/>
      <c r="C9" s="94" t="str">
        <f>$C$1</f>
        <v>Encarregado Geral</v>
      </c>
      <c r="D9" s="94"/>
    </row>
    <row r="10" spans="1:5" x14ac:dyDescent="0.25">
      <c r="A10" s="29" t="s">
        <v>26</v>
      </c>
      <c r="B10" s="29" t="s">
        <v>27</v>
      </c>
      <c r="C10" s="29" t="s">
        <v>28</v>
      </c>
      <c r="D10" s="29" t="s">
        <v>17</v>
      </c>
    </row>
    <row r="11" spans="1:5" x14ac:dyDescent="0.25">
      <c r="A11" s="29" t="s">
        <v>18</v>
      </c>
      <c r="B11" s="33" t="s">
        <v>29</v>
      </c>
      <c r="C11" s="37">
        <f>1/12</f>
        <v>8.3333333333333329E-2</v>
      </c>
      <c r="D11" s="35">
        <f>ROUND(C11*D6,2)</f>
        <v>0</v>
      </c>
    </row>
    <row r="12" spans="1:5" x14ac:dyDescent="0.25">
      <c r="A12" s="29" t="s">
        <v>20</v>
      </c>
      <c r="B12" s="33" t="s">
        <v>30</v>
      </c>
      <c r="C12" s="38">
        <v>3.0249999999999999E-2</v>
      </c>
      <c r="D12" s="35">
        <f>ROUND(C12*D6,2)</f>
        <v>0</v>
      </c>
    </row>
    <row r="13" spans="1:5" x14ac:dyDescent="0.25">
      <c r="A13" s="95" t="s">
        <v>24</v>
      </c>
      <c r="B13" s="95"/>
      <c r="C13" s="39">
        <f t="shared" ref="C13:D13" si="0">SUM(C11:C12)</f>
        <v>0.11358333333333333</v>
      </c>
      <c r="D13" s="36">
        <f t="shared" si="0"/>
        <v>0</v>
      </c>
    </row>
    <row r="16" spans="1:5" ht="39.950000000000003" customHeight="1" x14ac:dyDescent="0.25">
      <c r="A16" s="94" t="s">
        <v>31</v>
      </c>
      <c r="B16" s="94"/>
      <c r="C16" s="94" t="str">
        <f>$C$1</f>
        <v>Encarregado Geral</v>
      </c>
      <c r="D16" s="94"/>
    </row>
    <row r="17" spans="1:4" x14ac:dyDescent="0.25">
      <c r="A17" s="29" t="s">
        <v>32</v>
      </c>
      <c r="B17" s="29" t="s">
        <v>33</v>
      </c>
      <c r="C17" s="29" t="s">
        <v>28</v>
      </c>
      <c r="D17" s="29" t="s">
        <v>17</v>
      </c>
    </row>
    <row r="18" spans="1:4" x14ac:dyDescent="0.25">
      <c r="A18" s="29" t="s">
        <v>18</v>
      </c>
      <c r="B18" s="33" t="s">
        <v>34</v>
      </c>
      <c r="C18" s="40">
        <v>0.2</v>
      </c>
      <c r="D18" s="35">
        <f t="shared" ref="D18:D25" si="1">(C18*($D$13+$D$6))</f>
        <v>0</v>
      </c>
    </row>
    <row r="19" spans="1:4" x14ac:dyDescent="0.25">
      <c r="A19" s="29" t="s">
        <v>20</v>
      </c>
      <c r="B19" s="33" t="s">
        <v>35</v>
      </c>
      <c r="C19" s="40">
        <v>2.5000000000000001E-2</v>
      </c>
      <c r="D19" s="35">
        <f t="shared" si="1"/>
        <v>0</v>
      </c>
    </row>
    <row r="20" spans="1:4" x14ac:dyDescent="0.25">
      <c r="A20" s="29" t="s">
        <v>22</v>
      </c>
      <c r="B20" s="33" t="s">
        <v>36</v>
      </c>
      <c r="C20" s="75"/>
      <c r="D20" s="35">
        <f t="shared" si="1"/>
        <v>0</v>
      </c>
    </row>
    <row r="21" spans="1:4" x14ac:dyDescent="0.25">
      <c r="A21" s="29" t="s">
        <v>37</v>
      </c>
      <c r="B21" s="33" t="s">
        <v>38</v>
      </c>
      <c r="C21" s="40">
        <v>1.4999999999999999E-2</v>
      </c>
      <c r="D21" s="35">
        <f t="shared" si="1"/>
        <v>0</v>
      </c>
    </row>
    <row r="22" spans="1:4" x14ac:dyDescent="0.25">
      <c r="A22" s="29" t="s">
        <v>39</v>
      </c>
      <c r="B22" s="33" t="s">
        <v>40</v>
      </c>
      <c r="C22" s="40">
        <v>0.01</v>
      </c>
      <c r="D22" s="35">
        <f t="shared" si="1"/>
        <v>0</v>
      </c>
    </row>
    <row r="23" spans="1:4" x14ac:dyDescent="0.25">
      <c r="A23" s="29" t="s">
        <v>41</v>
      </c>
      <c r="B23" s="33" t="s">
        <v>42</v>
      </c>
      <c r="C23" s="40">
        <v>6.0000000000000001E-3</v>
      </c>
      <c r="D23" s="35">
        <f t="shared" si="1"/>
        <v>0</v>
      </c>
    </row>
    <row r="24" spans="1:4" x14ac:dyDescent="0.25">
      <c r="A24" s="29" t="s">
        <v>43</v>
      </c>
      <c r="B24" s="33" t="s">
        <v>44</v>
      </c>
      <c r="C24" s="40">
        <v>2E-3</v>
      </c>
      <c r="D24" s="35">
        <f t="shared" si="1"/>
        <v>0</v>
      </c>
    </row>
    <row r="25" spans="1:4" x14ac:dyDescent="0.25">
      <c r="A25" s="29" t="s">
        <v>45</v>
      </c>
      <c r="B25" s="33" t="s">
        <v>46</v>
      </c>
      <c r="C25" s="40">
        <v>0.08</v>
      </c>
      <c r="D25" s="35">
        <f t="shared" si="1"/>
        <v>0</v>
      </c>
    </row>
    <row r="26" spans="1:4" x14ac:dyDescent="0.25">
      <c r="A26" s="95" t="s">
        <v>24</v>
      </c>
      <c r="B26" s="95"/>
      <c r="C26" s="40">
        <f>SUM(C18:C25)</f>
        <v>0.33800000000000002</v>
      </c>
      <c r="D26" s="36">
        <f>(ROUND(SUM(D18:D25),2))</f>
        <v>0</v>
      </c>
    </row>
    <row r="29" spans="1:4" ht="39.950000000000003" customHeight="1" x14ac:dyDescent="0.25">
      <c r="A29" s="94" t="s">
        <v>47</v>
      </c>
      <c r="B29" s="94"/>
      <c r="C29" s="94" t="str">
        <f>$C$1</f>
        <v>Encarregado Geral</v>
      </c>
      <c r="D29" s="94"/>
    </row>
    <row r="30" spans="1:4" ht="30" x14ac:dyDescent="0.25">
      <c r="A30" s="29" t="s">
        <v>48</v>
      </c>
      <c r="B30" s="29" t="s">
        <v>49</v>
      </c>
      <c r="C30" s="41" t="s">
        <v>50</v>
      </c>
      <c r="D30" s="29" t="s">
        <v>17</v>
      </c>
    </row>
    <row r="31" spans="1:4" x14ac:dyDescent="0.25">
      <c r="A31" s="29" t="s">
        <v>18</v>
      </c>
      <c r="B31" s="33" t="s">
        <v>51</v>
      </c>
      <c r="C31" s="76"/>
      <c r="D31" s="35">
        <f>ROUND(IF((C31*2*21)-(D3*6%)&gt;=0,(C31*2*21)-(D3*6%),0),2)</f>
        <v>0</v>
      </c>
    </row>
    <row r="32" spans="1:4" ht="30" x14ac:dyDescent="0.25">
      <c r="A32" s="90" t="s">
        <v>20</v>
      </c>
      <c r="B32" s="92" t="s">
        <v>52</v>
      </c>
      <c r="C32" s="42" t="s">
        <v>53</v>
      </c>
      <c r="D32" s="35"/>
    </row>
    <row r="33" spans="1:5" x14ac:dyDescent="0.25">
      <c r="A33" s="90"/>
      <c r="B33" s="92"/>
      <c r="C33" s="77"/>
      <c r="D33" s="35">
        <f>(C33*21)</f>
        <v>0</v>
      </c>
      <c r="E33" s="5"/>
    </row>
    <row r="34" spans="1:5" x14ac:dyDescent="0.25">
      <c r="A34" s="29" t="s">
        <v>22</v>
      </c>
      <c r="B34" s="33" t="s">
        <v>266</v>
      </c>
      <c r="C34" s="40"/>
      <c r="D34" s="35">
        <f>526.64*0.2</f>
        <v>105.328</v>
      </c>
    </row>
    <row r="35" spans="1:5" x14ac:dyDescent="0.25">
      <c r="A35" s="95" t="s">
        <v>24</v>
      </c>
      <c r="B35" s="95"/>
      <c r="C35" s="33"/>
      <c r="D35" s="36">
        <f>ROUND(SUM(D31:D34),2)</f>
        <v>105.33</v>
      </c>
    </row>
    <row r="38" spans="1:5" ht="39.950000000000003" customHeight="1" x14ac:dyDescent="0.25">
      <c r="A38" s="94" t="s">
        <v>54</v>
      </c>
      <c r="B38" s="94"/>
      <c r="C38" s="94" t="str">
        <f>$C$1</f>
        <v>Encarregado Geral</v>
      </c>
      <c r="D38" s="94"/>
    </row>
    <row r="39" spans="1:5" x14ac:dyDescent="0.25">
      <c r="A39" s="29">
        <v>2</v>
      </c>
      <c r="B39" s="29" t="s">
        <v>49</v>
      </c>
      <c r="C39" s="29"/>
      <c r="D39" s="29" t="s">
        <v>17</v>
      </c>
    </row>
    <row r="40" spans="1:5" x14ac:dyDescent="0.25">
      <c r="A40" s="29" t="s">
        <v>26</v>
      </c>
      <c r="B40" s="33" t="s">
        <v>55</v>
      </c>
      <c r="C40" s="40"/>
      <c r="D40" s="35">
        <f>D13</f>
        <v>0</v>
      </c>
    </row>
    <row r="41" spans="1:5" x14ac:dyDescent="0.25">
      <c r="A41" s="29" t="s">
        <v>32</v>
      </c>
      <c r="B41" s="33" t="s">
        <v>33</v>
      </c>
      <c r="C41" s="40"/>
      <c r="D41" s="31">
        <f>D26</f>
        <v>0</v>
      </c>
    </row>
    <row r="42" spans="1:5" x14ac:dyDescent="0.25">
      <c r="A42" s="29" t="s">
        <v>48</v>
      </c>
      <c r="B42" s="33" t="s">
        <v>49</v>
      </c>
      <c r="C42" s="40"/>
      <c r="D42" s="31">
        <f>D35</f>
        <v>105.33</v>
      </c>
    </row>
    <row r="43" spans="1:5" x14ac:dyDescent="0.25">
      <c r="A43" s="95" t="s">
        <v>24</v>
      </c>
      <c r="B43" s="95"/>
      <c r="C43" s="33"/>
      <c r="D43" s="43">
        <f>SUM(D40:D42)</f>
        <v>105.33</v>
      </c>
    </row>
    <row r="46" spans="1:5" ht="39.950000000000003" customHeight="1" x14ac:dyDescent="0.25">
      <c r="A46" s="94" t="s">
        <v>56</v>
      </c>
      <c r="B46" s="94"/>
      <c r="C46" s="94" t="str">
        <f>$C$1</f>
        <v>Encarregado Geral</v>
      </c>
      <c r="D46" s="94"/>
    </row>
    <row r="47" spans="1:5" x14ac:dyDescent="0.25">
      <c r="A47" s="29">
        <v>3</v>
      </c>
      <c r="B47" s="29" t="s">
        <v>57</v>
      </c>
      <c r="C47" s="29" t="s">
        <v>28</v>
      </c>
      <c r="D47" s="29" t="s">
        <v>17</v>
      </c>
    </row>
    <row r="48" spans="1:5" x14ac:dyDescent="0.25">
      <c r="A48" s="29" t="s">
        <v>18</v>
      </c>
      <c r="B48" s="33" t="s">
        <v>58</v>
      </c>
      <c r="C48" s="78"/>
      <c r="D48" s="35">
        <f>ROUND(C48*D6,2)</f>
        <v>0</v>
      </c>
    </row>
    <row r="49" spans="1:4" x14ac:dyDescent="0.25">
      <c r="A49" s="29" t="s">
        <v>20</v>
      </c>
      <c r="B49" s="33" t="s">
        <v>59</v>
      </c>
      <c r="C49" s="37">
        <v>0.08</v>
      </c>
      <c r="D49" s="35">
        <f>C49*D48</f>
        <v>0</v>
      </c>
    </row>
    <row r="50" spans="1:4" x14ac:dyDescent="0.25">
      <c r="A50" s="29" t="s">
        <v>22</v>
      </c>
      <c r="B50" s="33" t="s">
        <v>60</v>
      </c>
      <c r="C50" s="78"/>
      <c r="D50" s="35">
        <f>C50*D6</f>
        <v>0</v>
      </c>
    </row>
    <row r="51" spans="1:4" x14ac:dyDescent="0.25">
      <c r="A51" s="15" t="s">
        <v>37</v>
      </c>
      <c r="B51" s="44" t="s">
        <v>61</v>
      </c>
      <c r="C51" s="37">
        <f>C26</f>
        <v>0.33800000000000002</v>
      </c>
      <c r="D51" s="35">
        <f>C51*D50</f>
        <v>0</v>
      </c>
    </row>
    <row r="52" spans="1:4" x14ac:dyDescent="0.25">
      <c r="A52" s="29" t="s">
        <v>39</v>
      </c>
      <c r="B52" s="33" t="s">
        <v>62</v>
      </c>
      <c r="C52" s="37">
        <v>0.04</v>
      </c>
      <c r="D52" s="35">
        <f>C52*D6</f>
        <v>0</v>
      </c>
    </row>
    <row r="53" spans="1:4" x14ac:dyDescent="0.25">
      <c r="A53" s="95" t="s">
        <v>24</v>
      </c>
      <c r="B53" s="95"/>
      <c r="C53" s="33"/>
      <c r="D53" s="36">
        <f>ROUND(SUM(D48:D52),2)</f>
        <v>0</v>
      </c>
    </row>
    <row r="56" spans="1:4" ht="39.950000000000003" customHeight="1" x14ac:dyDescent="0.25">
      <c r="A56" s="94" t="s">
        <v>63</v>
      </c>
      <c r="B56" s="94"/>
      <c r="C56" s="94" t="str">
        <f>$C$1</f>
        <v>Encarregado Geral</v>
      </c>
      <c r="D56" s="94"/>
    </row>
    <row r="57" spans="1:4" x14ac:dyDescent="0.25">
      <c r="A57" s="29" t="s">
        <v>64</v>
      </c>
      <c r="B57" s="29" t="s">
        <v>65</v>
      </c>
      <c r="C57" s="29" t="s">
        <v>28</v>
      </c>
      <c r="D57" s="29" t="s">
        <v>17</v>
      </c>
    </row>
    <row r="58" spans="1:4" x14ac:dyDescent="0.25">
      <c r="A58" s="29" t="s">
        <v>18</v>
      </c>
      <c r="B58" s="33" t="s">
        <v>66</v>
      </c>
      <c r="C58" s="38">
        <v>9.0749999999999997E-2</v>
      </c>
      <c r="D58" s="35">
        <f t="shared" ref="D58:D63" si="2">C58*($D$6+$D$40+$D$41+$D$53)</f>
        <v>0</v>
      </c>
    </row>
    <row r="59" spans="1:4" x14ac:dyDescent="0.25">
      <c r="A59" s="29" t="s">
        <v>20</v>
      </c>
      <c r="B59" s="33" t="s">
        <v>67</v>
      </c>
      <c r="C59" s="78"/>
      <c r="D59" s="35">
        <f t="shared" si="2"/>
        <v>0</v>
      </c>
    </row>
    <row r="60" spans="1:4" x14ac:dyDescent="0.25">
      <c r="A60" s="29" t="s">
        <v>22</v>
      </c>
      <c r="B60" s="33" t="s">
        <v>68</v>
      </c>
      <c r="C60" s="78"/>
      <c r="D60" s="35">
        <f t="shared" si="2"/>
        <v>0</v>
      </c>
    </row>
    <row r="61" spans="1:4" s="5" customFormat="1" ht="15" customHeight="1" x14ac:dyDescent="0.25">
      <c r="A61" s="45" t="s">
        <v>37</v>
      </c>
      <c r="B61" s="30" t="s">
        <v>69</v>
      </c>
      <c r="C61" s="79"/>
      <c r="D61" s="46">
        <f t="shared" si="2"/>
        <v>0</v>
      </c>
    </row>
    <row r="62" spans="1:4" x14ac:dyDescent="0.25">
      <c r="A62" s="15" t="s">
        <v>39</v>
      </c>
      <c r="B62" s="44" t="s">
        <v>70</v>
      </c>
      <c r="C62" s="78"/>
      <c r="D62" s="35">
        <f t="shared" si="2"/>
        <v>0</v>
      </c>
    </row>
    <row r="63" spans="1:4" x14ac:dyDescent="0.25">
      <c r="A63" s="29" t="s">
        <v>41</v>
      </c>
      <c r="B63" s="33" t="s">
        <v>71</v>
      </c>
      <c r="C63" s="75"/>
      <c r="D63" s="35">
        <f t="shared" si="2"/>
        <v>0</v>
      </c>
    </row>
    <row r="64" spans="1:4" x14ac:dyDescent="0.25">
      <c r="A64" s="95" t="s">
        <v>24</v>
      </c>
      <c r="B64" s="95"/>
      <c r="C64" s="33"/>
      <c r="D64" s="36">
        <f>ROUND(SUM(D58:D63),2)</f>
        <v>0</v>
      </c>
    </row>
    <row r="67" spans="1:4" ht="39.950000000000003" customHeight="1" x14ac:dyDescent="0.25">
      <c r="A67" s="94" t="s">
        <v>72</v>
      </c>
      <c r="B67" s="94"/>
      <c r="C67" s="94" t="str">
        <f>$C$1</f>
        <v>Encarregado Geral</v>
      </c>
      <c r="D67" s="94"/>
    </row>
    <row r="68" spans="1:4" x14ac:dyDescent="0.25">
      <c r="A68" s="29" t="s">
        <v>73</v>
      </c>
      <c r="B68" s="29" t="s">
        <v>74</v>
      </c>
      <c r="C68" s="29"/>
      <c r="D68" s="29" t="s">
        <v>17</v>
      </c>
    </row>
    <row r="69" spans="1:4" ht="30" x14ac:dyDescent="0.25">
      <c r="A69" s="29" t="s">
        <v>18</v>
      </c>
      <c r="B69" s="44" t="s">
        <v>75</v>
      </c>
      <c r="C69" s="42"/>
      <c r="D69" s="35">
        <v>0</v>
      </c>
    </row>
    <row r="70" spans="1:4" x14ac:dyDescent="0.25">
      <c r="A70" s="95" t="s">
        <v>24</v>
      </c>
      <c r="B70" s="95"/>
      <c r="C70" s="33"/>
      <c r="D70" s="36">
        <f>SUM(D69:D69)</f>
        <v>0</v>
      </c>
    </row>
    <row r="73" spans="1:4" ht="39.950000000000003" customHeight="1" x14ac:dyDescent="0.25">
      <c r="A73" s="94" t="s">
        <v>76</v>
      </c>
      <c r="B73" s="94"/>
      <c r="C73" s="94" t="str">
        <f>$C$1</f>
        <v>Encarregado Geral</v>
      </c>
      <c r="D73" s="94"/>
    </row>
    <row r="74" spans="1:4" x14ac:dyDescent="0.25">
      <c r="A74" s="29">
        <v>4</v>
      </c>
      <c r="B74" s="29" t="s">
        <v>77</v>
      </c>
      <c r="C74" s="29"/>
      <c r="D74" s="29" t="s">
        <v>17</v>
      </c>
    </row>
    <row r="75" spans="1:4" x14ac:dyDescent="0.25">
      <c r="A75" s="29" t="s">
        <v>64</v>
      </c>
      <c r="B75" s="33" t="s">
        <v>78</v>
      </c>
      <c r="C75" s="40"/>
      <c r="D75" s="31">
        <f>D64</f>
        <v>0</v>
      </c>
    </row>
    <row r="76" spans="1:4" x14ac:dyDescent="0.25">
      <c r="A76" s="29" t="s">
        <v>73</v>
      </c>
      <c r="B76" s="33" t="s">
        <v>74</v>
      </c>
      <c r="C76" s="40"/>
      <c r="D76" s="31">
        <f>D70</f>
        <v>0</v>
      </c>
    </row>
    <row r="77" spans="1:4" x14ac:dyDescent="0.25">
      <c r="A77" s="95" t="s">
        <v>24</v>
      </c>
      <c r="B77" s="95"/>
      <c r="C77" s="33"/>
      <c r="D77" s="36">
        <f>ROUND(SUM(D75:D76),2)</f>
        <v>0</v>
      </c>
    </row>
    <row r="80" spans="1:4" ht="39.950000000000003" customHeight="1" x14ac:dyDescent="0.25">
      <c r="A80" s="94" t="s">
        <v>79</v>
      </c>
      <c r="B80" s="94"/>
      <c r="C80" s="94" t="str">
        <f>$C$1</f>
        <v>Encarregado Geral</v>
      </c>
      <c r="D80" s="94"/>
    </row>
    <row r="81" spans="1:4" x14ac:dyDescent="0.25">
      <c r="A81" s="29">
        <v>5</v>
      </c>
      <c r="B81" s="29" t="s">
        <v>80</v>
      </c>
      <c r="C81" s="29"/>
      <c r="D81" s="29" t="s">
        <v>17</v>
      </c>
    </row>
    <row r="82" spans="1:4" x14ac:dyDescent="0.25">
      <c r="A82" s="29" t="s">
        <v>18</v>
      </c>
      <c r="B82" s="33" t="s">
        <v>81</v>
      </c>
      <c r="C82" s="40"/>
      <c r="D82" s="31">
        <f>'Uniformes e EPI'!C60</f>
        <v>0</v>
      </c>
    </row>
    <row r="83" spans="1:4" x14ac:dyDescent="0.25">
      <c r="A83" s="29" t="s">
        <v>20</v>
      </c>
      <c r="B83" s="33" t="s">
        <v>82</v>
      </c>
      <c r="C83" s="40"/>
      <c r="D83" s="31">
        <f>'Materiais de consumo'!C52</f>
        <v>0</v>
      </c>
    </row>
    <row r="84" spans="1:4" x14ac:dyDescent="0.25">
      <c r="A84" s="29" t="s">
        <v>22</v>
      </c>
      <c r="B84" s="33" t="s">
        <v>83</v>
      </c>
      <c r="C84" s="40"/>
      <c r="D84" s="31">
        <f>Utensílios!C42</f>
        <v>0</v>
      </c>
    </row>
    <row r="85" spans="1:4" x14ac:dyDescent="0.25">
      <c r="A85" s="15" t="s">
        <v>37</v>
      </c>
      <c r="B85" s="44" t="s">
        <v>84</v>
      </c>
      <c r="C85" s="40"/>
      <c r="D85" s="31">
        <f>Equipamentos!C16</f>
        <v>0</v>
      </c>
    </row>
    <row r="86" spans="1:4" x14ac:dyDescent="0.25">
      <c r="A86" s="95" t="s">
        <v>24</v>
      </c>
      <c r="B86" s="95"/>
      <c r="C86" s="33"/>
      <c r="D86" s="36">
        <f>ROUND(SUM(D82:D85),2)</f>
        <v>0</v>
      </c>
    </row>
    <row r="89" spans="1:4" ht="39.950000000000003" customHeight="1" x14ac:dyDescent="0.25">
      <c r="A89" s="94" t="s">
        <v>85</v>
      </c>
      <c r="B89" s="94"/>
      <c r="C89" s="94" t="str">
        <f>$C$1</f>
        <v>Encarregado Geral</v>
      </c>
      <c r="D89" s="94"/>
    </row>
    <row r="90" spans="1:4" x14ac:dyDescent="0.25">
      <c r="A90" s="29">
        <v>6</v>
      </c>
      <c r="B90" s="29" t="s">
        <v>86</v>
      </c>
      <c r="C90" s="29" t="s">
        <v>28</v>
      </c>
      <c r="D90" s="29" t="s">
        <v>17</v>
      </c>
    </row>
    <row r="91" spans="1:4" x14ac:dyDescent="0.25">
      <c r="A91" s="29" t="s">
        <v>18</v>
      </c>
      <c r="B91" s="33" t="s">
        <v>87</v>
      </c>
      <c r="C91" s="78"/>
      <c r="D91" s="31">
        <f>ROUND(D106*C91,2)</f>
        <v>0</v>
      </c>
    </row>
    <row r="92" spans="1:4" x14ac:dyDescent="0.25">
      <c r="A92" s="29" t="s">
        <v>20</v>
      </c>
      <c r="B92" s="33" t="s">
        <v>88</v>
      </c>
      <c r="C92" s="78"/>
      <c r="D92" s="31">
        <f>ROUND((D106+D91)*C92,2)</f>
        <v>0</v>
      </c>
    </row>
    <row r="93" spans="1:4" x14ac:dyDescent="0.25">
      <c r="A93" s="29" t="s">
        <v>22</v>
      </c>
      <c r="B93" s="33" t="s">
        <v>89</v>
      </c>
      <c r="C93" s="37">
        <f t="shared" ref="C93:D93" si="3">SUM(C94:C96)</f>
        <v>0</v>
      </c>
      <c r="D93" s="31">
        <f t="shared" si="3"/>
        <v>0</v>
      </c>
    </row>
    <row r="94" spans="1:4" x14ac:dyDescent="0.25">
      <c r="A94" s="15" t="s">
        <v>90</v>
      </c>
      <c r="B94" s="44" t="s">
        <v>91</v>
      </c>
      <c r="C94" s="78"/>
      <c r="D94" s="31">
        <f>ROUND(C94*D108,2)</f>
        <v>0</v>
      </c>
    </row>
    <row r="95" spans="1:4" x14ac:dyDescent="0.25">
      <c r="A95" s="15" t="s">
        <v>92</v>
      </c>
      <c r="B95" s="44" t="s">
        <v>93</v>
      </c>
      <c r="C95" s="78"/>
      <c r="D95" s="31">
        <f>ROUND(C95*D108,2)</f>
        <v>0</v>
      </c>
    </row>
    <row r="96" spans="1:4" x14ac:dyDescent="0.25">
      <c r="A96" s="29" t="s">
        <v>94</v>
      </c>
      <c r="B96" s="33" t="s">
        <v>95</v>
      </c>
      <c r="C96" s="78"/>
      <c r="D96" s="31">
        <f>ROUND(C96*D108,2)</f>
        <v>0</v>
      </c>
    </row>
    <row r="97" spans="1:6" x14ac:dyDescent="0.25">
      <c r="A97" s="95" t="s">
        <v>24</v>
      </c>
      <c r="B97" s="95"/>
      <c r="C97" s="33"/>
      <c r="D97" s="36">
        <f>ROUND(SUM(D91+D92+D93),2)</f>
        <v>0</v>
      </c>
    </row>
    <row r="98" spans="1:6" x14ac:dyDescent="0.25">
      <c r="A98" s="1"/>
      <c r="B98" s="1"/>
      <c r="D98" s="2"/>
    </row>
    <row r="99" spans="1:6" ht="39.950000000000003" customHeight="1" x14ac:dyDescent="0.25">
      <c r="A99" s="94" t="s">
        <v>96</v>
      </c>
      <c r="B99" s="94"/>
      <c r="C99" s="94" t="str">
        <f>$C$1</f>
        <v>Encarregado Geral</v>
      </c>
      <c r="D99" s="94"/>
    </row>
    <row r="100" spans="1:6" x14ac:dyDescent="0.25">
      <c r="A100" s="90" t="s">
        <v>97</v>
      </c>
      <c r="B100" s="90"/>
      <c r="C100" s="29"/>
      <c r="D100" s="29" t="s">
        <v>17</v>
      </c>
    </row>
    <row r="101" spans="1:6" x14ac:dyDescent="0.25">
      <c r="A101" s="29" t="s">
        <v>18</v>
      </c>
      <c r="B101" s="33" t="s">
        <v>98</v>
      </c>
      <c r="C101" s="47">
        <f>(D101/$D$108)</f>
        <v>0</v>
      </c>
      <c r="D101" s="31">
        <f>D6</f>
        <v>0</v>
      </c>
    </row>
    <row r="102" spans="1:6" x14ac:dyDescent="0.25">
      <c r="A102" s="29" t="s">
        <v>20</v>
      </c>
      <c r="B102" s="33" t="s">
        <v>99</v>
      </c>
      <c r="C102" s="47">
        <f t="shared" ref="C102:C107" si="4">(D102/$D$108)</f>
        <v>1</v>
      </c>
      <c r="D102" s="31">
        <f>D43</f>
        <v>105.33</v>
      </c>
    </row>
    <row r="103" spans="1:6" x14ac:dyDescent="0.25">
      <c r="A103" s="29" t="s">
        <v>22</v>
      </c>
      <c r="B103" s="33" t="s">
        <v>100</v>
      </c>
      <c r="C103" s="47">
        <f t="shared" si="4"/>
        <v>0</v>
      </c>
      <c r="D103" s="31">
        <f>D53</f>
        <v>0</v>
      </c>
    </row>
    <row r="104" spans="1:6" x14ac:dyDescent="0.25">
      <c r="A104" s="15" t="s">
        <v>37</v>
      </c>
      <c r="B104" s="44" t="s">
        <v>101</v>
      </c>
      <c r="C104" s="47">
        <f t="shared" si="4"/>
        <v>0</v>
      </c>
      <c r="D104" s="31">
        <f>D77</f>
        <v>0</v>
      </c>
    </row>
    <row r="105" spans="1:6" x14ac:dyDescent="0.25">
      <c r="A105" s="15" t="s">
        <v>39</v>
      </c>
      <c r="B105" s="44" t="s">
        <v>102</v>
      </c>
      <c r="C105" s="47">
        <f t="shared" si="4"/>
        <v>0</v>
      </c>
      <c r="D105" s="31">
        <f>D86</f>
        <v>0</v>
      </c>
    </row>
    <row r="106" spans="1:6" x14ac:dyDescent="0.25">
      <c r="A106" s="96" t="s">
        <v>103</v>
      </c>
      <c r="B106" s="96"/>
      <c r="C106" s="47"/>
      <c r="D106" s="32">
        <f>ROUND(SUM(D101:D105),2)</f>
        <v>105.33</v>
      </c>
    </row>
    <row r="107" spans="1:6" x14ac:dyDescent="0.25">
      <c r="A107" s="15" t="s">
        <v>41</v>
      </c>
      <c r="B107" s="48" t="s">
        <v>85</v>
      </c>
      <c r="C107" s="47">
        <f t="shared" si="4"/>
        <v>0</v>
      </c>
      <c r="D107" s="31">
        <f>D97</f>
        <v>0</v>
      </c>
    </row>
    <row r="108" spans="1:6" x14ac:dyDescent="0.25">
      <c r="A108" s="96" t="s">
        <v>104</v>
      </c>
      <c r="B108" s="96"/>
      <c r="C108" s="49">
        <f>SUM(C101:C107)</f>
        <v>1</v>
      </c>
      <c r="D108" s="32">
        <f>ROUND((D106+D91+D92)/(1-C93),2)</f>
        <v>105.33</v>
      </c>
    </row>
    <row r="109" spans="1:6" x14ac:dyDescent="0.25">
      <c r="D109" s="3"/>
    </row>
    <row r="110" spans="1:6" x14ac:dyDescent="0.25">
      <c r="D110" s="3"/>
    </row>
    <row r="112" spans="1:6" x14ac:dyDescent="0.25">
      <c r="F112" s="4"/>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3E58D-B550-4AF3-AEDE-7163A5B64D75}">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3" t="s">
        <v>14</v>
      </c>
      <c r="B1" s="93"/>
      <c r="C1" s="94" t="s">
        <v>107</v>
      </c>
      <c r="D1" s="94"/>
    </row>
    <row r="2" spans="1:5" x14ac:dyDescent="0.25">
      <c r="A2" s="29">
        <v>1</v>
      </c>
      <c r="B2" s="29" t="s">
        <v>16</v>
      </c>
      <c r="C2" s="29"/>
      <c r="D2" s="29" t="s">
        <v>17</v>
      </c>
    </row>
    <row r="3" spans="1:5" x14ac:dyDescent="0.25">
      <c r="A3" s="29" t="s">
        <v>18</v>
      </c>
      <c r="B3" s="33" t="s">
        <v>19</v>
      </c>
      <c r="C3" s="34"/>
      <c r="D3" s="74"/>
      <c r="E3" s="5"/>
    </row>
    <row r="4" spans="1:5" x14ac:dyDescent="0.25">
      <c r="A4" s="29" t="s">
        <v>20</v>
      </c>
      <c r="B4" s="33" t="s">
        <v>21</v>
      </c>
      <c r="C4" s="34"/>
      <c r="D4" s="35"/>
    </row>
    <row r="5" spans="1:5" x14ac:dyDescent="0.25">
      <c r="A5" s="29" t="s">
        <v>22</v>
      </c>
      <c r="B5" s="33" t="s">
        <v>23</v>
      </c>
      <c r="C5" s="34"/>
      <c r="D5" s="35"/>
    </row>
    <row r="6" spans="1:5" x14ac:dyDescent="0.25">
      <c r="A6" s="95" t="s">
        <v>24</v>
      </c>
      <c r="B6" s="95"/>
      <c r="C6" s="33"/>
      <c r="D6" s="36">
        <f>SUM(D3:D5)</f>
        <v>0</v>
      </c>
    </row>
    <row r="9" spans="1:5" ht="39.950000000000003" customHeight="1" x14ac:dyDescent="0.25">
      <c r="A9" s="93" t="s">
        <v>25</v>
      </c>
      <c r="B9" s="93"/>
      <c r="C9" s="94" t="str">
        <f>$C$1</f>
        <v>Auxiliar de Encarregado</v>
      </c>
      <c r="D9" s="94"/>
    </row>
    <row r="10" spans="1:5" x14ac:dyDescent="0.25">
      <c r="A10" s="29" t="s">
        <v>26</v>
      </c>
      <c r="B10" s="29" t="s">
        <v>27</v>
      </c>
      <c r="C10" s="29" t="s">
        <v>28</v>
      </c>
      <c r="D10" s="29" t="s">
        <v>17</v>
      </c>
    </row>
    <row r="11" spans="1:5" x14ac:dyDescent="0.25">
      <c r="A11" s="29" t="s">
        <v>18</v>
      </c>
      <c r="B11" s="33" t="s">
        <v>29</v>
      </c>
      <c r="C11" s="37">
        <f>1/12</f>
        <v>8.3333333333333329E-2</v>
      </c>
      <c r="D11" s="35">
        <f>ROUND(C11*D6,2)</f>
        <v>0</v>
      </c>
    </row>
    <row r="12" spans="1:5" x14ac:dyDescent="0.25">
      <c r="A12" s="29" t="s">
        <v>20</v>
      </c>
      <c r="B12" s="33" t="s">
        <v>30</v>
      </c>
      <c r="C12" s="38">
        <v>3.0249999999999999E-2</v>
      </c>
      <c r="D12" s="35">
        <f>ROUND(C12*D6,2)</f>
        <v>0</v>
      </c>
    </row>
    <row r="13" spans="1:5" x14ac:dyDescent="0.25">
      <c r="A13" s="95" t="s">
        <v>24</v>
      </c>
      <c r="B13" s="95"/>
      <c r="C13" s="39">
        <f t="shared" ref="C13:D13" si="0">SUM(C11:C12)</f>
        <v>0.11358333333333333</v>
      </c>
      <c r="D13" s="36">
        <f t="shared" si="0"/>
        <v>0</v>
      </c>
    </row>
    <row r="16" spans="1:5" ht="39.950000000000003" customHeight="1" x14ac:dyDescent="0.25">
      <c r="A16" s="94" t="s">
        <v>31</v>
      </c>
      <c r="B16" s="94"/>
      <c r="C16" s="94" t="str">
        <f>$C$1</f>
        <v>Auxiliar de Encarregado</v>
      </c>
      <c r="D16" s="94"/>
    </row>
    <row r="17" spans="1:4" x14ac:dyDescent="0.25">
      <c r="A17" s="29" t="s">
        <v>32</v>
      </c>
      <c r="B17" s="29" t="s">
        <v>33</v>
      </c>
      <c r="C17" s="29" t="s">
        <v>28</v>
      </c>
      <c r="D17" s="29" t="s">
        <v>17</v>
      </c>
    </row>
    <row r="18" spans="1:4" x14ac:dyDescent="0.25">
      <c r="A18" s="29" t="s">
        <v>18</v>
      </c>
      <c r="B18" s="33" t="s">
        <v>34</v>
      </c>
      <c r="C18" s="40">
        <v>0.2</v>
      </c>
      <c r="D18" s="35">
        <f t="shared" ref="D18:D25" si="1">(C18*($D$13+$D$6))</f>
        <v>0</v>
      </c>
    </row>
    <row r="19" spans="1:4" x14ac:dyDescent="0.25">
      <c r="A19" s="29" t="s">
        <v>20</v>
      </c>
      <c r="B19" s="33" t="s">
        <v>35</v>
      </c>
      <c r="C19" s="40">
        <v>2.5000000000000001E-2</v>
      </c>
      <c r="D19" s="35">
        <f t="shared" si="1"/>
        <v>0</v>
      </c>
    </row>
    <row r="20" spans="1:4" x14ac:dyDescent="0.25">
      <c r="A20" s="29" t="s">
        <v>22</v>
      </c>
      <c r="B20" s="33" t="s">
        <v>36</v>
      </c>
      <c r="C20" s="75"/>
      <c r="D20" s="35">
        <f t="shared" si="1"/>
        <v>0</v>
      </c>
    </row>
    <row r="21" spans="1:4" x14ac:dyDescent="0.25">
      <c r="A21" s="29" t="s">
        <v>37</v>
      </c>
      <c r="B21" s="33" t="s">
        <v>38</v>
      </c>
      <c r="C21" s="40">
        <v>1.4999999999999999E-2</v>
      </c>
      <c r="D21" s="35">
        <f t="shared" si="1"/>
        <v>0</v>
      </c>
    </row>
    <row r="22" spans="1:4" x14ac:dyDescent="0.25">
      <c r="A22" s="29" t="s">
        <v>39</v>
      </c>
      <c r="B22" s="33" t="s">
        <v>40</v>
      </c>
      <c r="C22" s="40">
        <v>0.01</v>
      </c>
      <c r="D22" s="35">
        <f t="shared" si="1"/>
        <v>0</v>
      </c>
    </row>
    <row r="23" spans="1:4" x14ac:dyDescent="0.25">
      <c r="A23" s="29" t="s">
        <v>41</v>
      </c>
      <c r="B23" s="33" t="s">
        <v>42</v>
      </c>
      <c r="C23" s="40">
        <v>6.0000000000000001E-3</v>
      </c>
      <c r="D23" s="35">
        <f t="shared" si="1"/>
        <v>0</v>
      </c>
    </row>
    <row r="24" spans="1:4" x14ac:dyDescent="0.25">
      <c r="A24" s="29" t="s">
        <v>43</v>
      </c>
      <c r="B24" s="33" t="s">
        <v>44</v>
      </c>
      <c r="C24" s="40">
        <v>2E-3</v>
      </c>
      <c r="D24" s="35">
        <f t="shared" si="1"/>
        <v>0</v>
      </c>
    </row>
    <row r="25" spans="1:4" x14ac:dyDescent="0.25">
      <c r="A25" s="29" t="s">
        <v>45</v>
      </c>
      <c r="B25" s="33" t="s">
        <v>46</v>
      </c>
      <c r="C25" s="40">
        <v>0.08</v>
      </c>
      <c r="D25" s="35">
        <f t="shared" si="1"/>
        <v>0</v>
      </c>
    </row>
    <row r="26" spans="1:4" x14ac:dyDescent="0.25">
      <c r="A26" s="95" t="s">
        <v>24</v>
      </c>
      <c r="B26" s="95"/>
      <c r="C26" s="40">
        <f>SUM(C18:C25)</f>
        <v>0.33800000000000002</v>
      </c>
      <c r="D26" s="36">
        <f>(ROUND(SUM(D18:D25),2))</f>
        <v>0</v>
      </c>
    </row>
    <row r="29" spans="1:4" ht="39.950000000000003" customHeight="1" x14ac:dyDescent="0.25">
      <c r="A29" s="94" t="s">
        <v>47</v>
      </c>
      <c r="B29" s="94"/>
      <c r="C29" s="94" t="str">
        <f>$C$1</f>
        <v>Auxiliar de Encarregado</v>
      </c>
      <c r="D29" s="94"/>
    </row>
    <row r="30" spans="1:4" ht="30" x14ac:dyDescent="0.25">
      <c r="A30" s="29" t="s">
        <v>48</v>
      </c>
      <c r="B30" s="29" t="s">
        <v>49</v>
      </c>
      <c r="C30" s="41" t="s">
        <v>50</v>
      </c>
      <c r="D30" s="29" t="s">
        <v>17</v>
      </c>
    </row>
    <row r="31" spans="1:4" x14ac:dyDescent="0.25">
      <c r="A31" s="29" t="s">
        <v>18</v>
      </c>
      <c r="B31" s="33" t="s">
        <v>51</v>
      </c>
      <c r="C31" s="76"/>
      <c r="D31" s="35">
        <f>ROUND(IF((C31*2*21)-(D3*6%)&gt;=0,(C31*2*21)-(D3*6%),0),2)</f>
        <v>0</v>
      </c>
    </row>
    <row r="32" spans="1:4" ht="30" x14ac:dyDescent="0.25">
      <c r="A32" s="90" t="s">
        <v>20</v>
      </c>
      <c r="B32" s="92" t="s">
        <v>52</v>
      </c>
      <c r="C32" s="42" t="s">
        <v>53</v>
      </c>
      <c r="D32" s="35"/>
    </row>
    <row r="33" spans="1:5" x14ac:dyDescent="0.25">
      <c r="A33" s="90"/>
      <c r="B33" s="92"/>
      <c r="C33" s="77"/>
      <c r="D33" s="35">
        <f>(C33*21)</f>
        <v>0</v>
      </c>
      <c r="E33" s="5"/>
    </row>
    <row r="34" spans="1:5" x14ac:dyDescent="0.25">
      <c r="A34" s="29" t="s">
        <v>22</v>
      </c>
      <c r="B34" s="33" t="s">
        <v>266</v>
      </c>
      <c r="C34" s="40"/>
      <c r="D34" s="35">
        <f>526.64*0.2</f>
        <v>105.328</v>
      </c>
    </row>
    <row r="35" spans="1:5" x14ac:dyDescent="0.25">
      <c r="A35" s="95" t="s">
        <v>24</v>
      </c>
      <c r="B35" s="95"/>
      <c r="C35" s="33"/>
      <c r="D35" s="36">
        <f>ROUND(SUM(D31:D34),2)</f>
        <v>105.33</v>
      </c>
    </row>
    <row r="38" spans="1:5" ht="39.950000000000003" customHeight="1" x14ac:dyDescent="0.25">
      <c r="A38" s="94" t="s">
        <v>54</v>
      </c>
      <c r="B38" s="94"/>
      <c r="C38" s="94" t="str">
        <f>$C$1</f>
        <v>Auxiliar de Encarregado</v>
      </c>
      <c r="D38" s="94"/>
    </row>
    <row r="39" spans="1:5" x14ac:dyDescent="0.25">
      <c r="A39" s="29">
        <v>2</v>
      </c>
      <c r="B39" s="29" t="s">
        <v>49</v>
      </c>
      <c r="C39" s="29"/>
      <c r="D39" s="29" t="s">
        <v>17</v>
      </c>
    </row>
    <row r="40" spans="1:5" x14ac:dyDescent="0.25">
      <c r="A40" s="29" t="s">
        <v>26</v>
      </c>
      <c r="B40" s="33" t="s">
        <v>55</v>
      </c>
      <c r="C40" s="40"/>
      <c r="D40" s="35">
        <f>D13</f>
        <v>0</v>
      </c>
    </row>
    <row r="41" spans="1:5" x14ac:dyDescent="0.25">
      <c r="A41" s="29" t="s">
        <v>32</v>
      </c>
      <c r="B41" s="33" t="s">
        <v>33</v>
      </c>
      <c r="C41" s="40"/>
      <c r="D41" s="31">
        <f>D26</f>
        <v>0</v>
      </c>
    </row>
    <row r="42" spans="1:5" x14ac:dyDescent="0.25">
      <c r="A42" s="29" t="s">
        <v>48</v>
      </c>
      <c r="B42" s="33" t="s">
        <v>49</v>
      </c>
      <c r="C42" s="40"/>
      <c r="D42" s="31">
        <f>D35</f>
        <v>105.33</v>
      </c>
    </row>
    <row r="43" spans="1:5" x14ac:dyDescent="0.25">
      <c r="A43" s="95" t="s">
        <v>24</v>
      </c>
      <c r="B43" s="95"/>
      <c r="C43" s="33"/>
      <c r="D43" s="43">
        <f>SUM(D40:D42)</f>
        <v>105.33</v>
      </c>
    </row>
    <row r="46" spans="1:5" ht="39.950000000000003" customHeight="1" x14ac:dyDescent="0.25">
      <c r="A46" s="94" t="s">
        <v>56</v>
      </c>
      <c r="B46" s="94"/>
      <c r="C46" s="94" t="str">
        <f>$C$1</f>
        <v>Auxiliar de Encarregado</v>
      </c>
      <c r="D46" s="94"/>
    </row>
    <row r="47" spans="1:5" x14ac:dyDescent="0.25">
      <c r="A47" s="29">
        <v>3</v>
      </c>
      <c r="B47" s="29" t="s">
        <v>57</v>
      </c>
      <c r="C47" s="29" t="s">
        <v>28</v>
      </c>
      <c r="D47" s="29" t="s">
        <v>17</v>
      </c>
    </row>
    <row r="48" spans="1:5" x14ac:dyDescent="0.25">
      <c r="A48" s="29" t="s">
        <v>18</v>
      </c>
      <c r="B48" s="33" t="s">
        <v>58</v>
      </c>
      <c r="C48" s="78"/>
      <c r="D48" s="35">
        <f>ROUND(C48*D6,2)</f>
        <v>0</v>
      </c>
    </row>
    <row r="49" spans="1:4" x14ac:dyDescent="0.25">
      <c r="A49" s="29" t="s">
        <v>20</v>
      </c>
      <c r="B49" s="33" t="s">
        <v>59</v>
      </c>
      <c r="C49" s="37">
        <v>0.08</v>
      </c>
      <c r="D49" s="35">
        <f>C49*D48</f>
        <v>0</v>
      </c>
    </row>
    <row r="50" spans="1:4" x14ac:dyDescent="0.25">
      <c r="A50" s="29" t="s">
        <v>22</v>
      </c>
      <c r="B50" s="33" t="s">
        <v>60</v>
      </c>
      <c r="C50" s="78"/>
      <c r="D50" s="35">
        <f>C50*D6</f>
        <v>0</v>
      </c>
    </row>
    <row r="51" spans="1:4" x14ac:dyDescent="0.25">
      <c r="A51" s="15" t="s">
        <v>37</v>
      </c>
      <c r="B51" s="44" t="s">
        <v>61</v>
      </c>
      <c r="C51" s="37">
        <f>C26</f>
        <v>0.33800000000000002</v>
      </c>
      <c r="D51" s="35">
        <f>C51*D50</f>
        <v>0</v>
      </c>
    </row>
    <row r="52" spans="1:4" x14ac:dyDescent="0.25">
      <c r="A52" s="29" t="s">
        <v>39</v>
      </c>
      <c r="B52" s="33" t="s">
        <v>62</v>
      </c>
      <c r="C52" s="37">
        <v>0.04</v>
      </c>
      <c r="D52" s="35">
        <f>C52*D6</f>
        <v>0</v>
      </c>
    </row>
    <row r="53" spans="1:4" x14ac:dyDescent="0.25">
      <c r="A53" s="95" t="s">
        <v>24</v>
      </c>
      <c r="B53" s="95"/>
      <c r="C53" s="33"/>
      <c r="D53" s="36">
        <f>ROUND(SUM(D48:D52),2)</f>
        <v>0</v>
      </c>
    </row>
    <row r="56" spans="1:4" ht="39.950000000000003" customHeight="1" x14ac:dyDescent="0.25">
      <c r="A56" s="94" t="s">
        <v>63</v>
      </c>
      <c r="B56" s="94"/>
      <c r="C56" s="94" t="str">
        <f>$C$1</f>
        <v>Auxiliar de Encarregado</v>
      </c>
      <c r="D56" s="94"/>
    </row>
    <row r="57" spans="1:4" x14ac:dyDescent="0.25">
      <c r="A57" s="29" t="s">
        <v>64</v>
      </c>
      <c r="B57" s="29" t="s">
        <v>65</v>
      </c>
      <c r="C57" s="29" t="s">
        <v>28</v>
      </c>
      <c r="D57" s="29" t="s">
        <v>17</v>
      </c>
    </row>
    <row r="58" spans="1:4" x14ac:dyDescent="0.25">
      <c r="A58" s="29" t="s">
        <v>18</v>
      </c>
      <c r="B58" s="33" t="s">
        <v>66</v>
      </c>
      <c r="C58" s="38">
        <v>9.0749999999999997E-2</v>
      </c>
      <c r="D58" s="35">
        <f t="shared" ref="D58:D63" si="2">C58*($D$6+$D$40+$D$41+$D$53)</f>
        <v>0</v>
      </c>
    </row>
    <row r="59" spans="1:4" x14ac:dyDescent="0.25">
      <c r="A59" s="29" t="s">
        <v>20</v>
      </c>
      <c r="B59" s="33" t="s">
        <v>67</v>
      </c>
      <c r="C59" s="78"/>
      <c r="D59" s="35">
        <f t="shared" si="2"/>
        <v>0</v>
      </c>
    </row>
    <row r="60" spans="1:4" x14ac:dyDescent="0.25">
      <c r="A60" s="29" t="s">
        <v>22</v>
      </c>
      <c r="B60" s="33" t="s">
        <v>68</v>
      </c>
      <c r="C60" s="78"/>
      <c r="D60" s="35">
        <f t="shared" si="2"/>
        <v>0</v>
      </c>
    </row>
    <row r="61" spans="1:4" s="5" customFormat="1" ht="15" customHeight="1" x14ac:dyDescent="0.25">
      <c r="A61" s="45" t="s">
        <v>37</v>
      </c>
      <c r="B61" s="30" t="s">
        <v>69</v>
      </c>
      <c r="C61" s="79"/>
      <c r="D61" s="46">
        <f t="shared" si="2"/>
        <v>0</v>
      </c>
    </row>
    <row r="62" spans="1:4" x14ac:dyDescent="0.25">
      <c r="A62" s="15" t="s">
        <v>39</v>
      </c>
      <c r="B62" s="44" t="s">
        <v>70</v>
      </c>
      <c r="C62" s="78"/>
      <c r="D62" s="35">
        <f t="shared" si="2"/>
        <v>0</v>
      </c>
    </row>
    <row r="63" spans="1:4" x14ac:dyDescent="0.25">
      <c r="A63" s="29" t="s">
        <v>41</v>
      </c>
      <c r="B63" s="33" t="s">
        <v>71</v>
      </c>
      <c r="C63" s="75"/>
      <c r="D63" s="35">
        <f t="shared" si="2"/>
        <v>0</v>
      </c>
    </row>
    <row r="64" spans="1:4" x14ac:dyDescent="0.25">
      <c r="A64" s="95" t="s">
        <v>24</v>
      </c>
      <c r="B64" s="95"/>
      <c r="C64" s="33"/>
      <c r="D64" s="36">
        <f>ROUND(SUM(D58:D63),2)</f>
        <v>0</v>
      </c>
    </row>
    <row r="67" spans="1:4" ht="39.950000000000003" customHeight="1" x14ac:dyDescent="0.25">
      <c r="A67" s="94" t="s">
        <v>72</v>
      </c>
      <c r="B67" s="94"/>
      <c r="C67" s="94" t="str">
        <f>$C$1</f>
        <v>Auxiliar de Encarregado</v>
      </c>
      <c r="D67" s="94"/>
    </row>
    <row r="68" spans="1:4" x14ac:dyDescent="0.25">
      <c r="A68" s="29" t="s">
        <v>73</v>
      </c>
      <c r="B68" s="29" t="s">
        <v>74</v>
      </c>
      <c r="C68" s="29"/>
      <c r="D68" s="29" t="s">
        <v>17</v>
      </c>
    </row>
    <row r="69" spans="1:4" ht="30" x14ac:dyDescent="0.25">
      <c r="A69" s="29" t="s">
        <v>18</v>
      </c>
      <c r="B69" s="44" t="s">
        <v>75</v>
      </c>
      <c r="C69" s="42"/>
      <c r="D69" s="35">
        <v>0</v>
      </c>
    </row>
    <row r="70" spans="1:4" x14ac:dyDescent="0.25">
      <c r="A70" s="95" t="s">
        <v>24</v>
      </c>
      <c r="B70" s="95"/>
      <c r="C70" s="33"/>
      <c r="D70" s="36">
        <f>SUM(D69:D69)</f>
        <v>0</v>
      </c>
    </row>
    <row r="73" spans="1:4" ht="39.950000000000003" customHeight="1" x14ac:dyDescent="0.25">
      <c r="A73" s="94" t="s">
        <v>76</v>
      </c>
      <c r="B73" s="94"/>
      <c r="C73" s="94" t="str">
        <f>$C$1</f>
        <v>Auxiliar de Encarregado</v>
      </c>
      <c r="D73" s="94"/>
    </row>
    <row r="74" spans="1:4" x14ac:dyDescent="0.25">
      <c r="A74" s="29">
        <v>4</v>
      </c>
      <c r="B74" s="29" t="s">
        <v>77</v>
      </c>
      <c r="C74" s="29"/>
      <c r="D74" s="29" t="s">
        <v>17</v>
      </c>
    </row>
    <row r="75" spans="1:4" x14ac:dyDescent="0.25">
      <c r="A75" s="29" t="s">
        <v>64</v>
      </c>
      <c r="B75" s="33" t="s">
        <v>78</v>
      </c>
      <c r="C75" s="40"/>
      <c r="D75" s="31">
        <f>D64</f>
        <v>0</v>
      </c>
    </row>
    <row r="76" spans="1:4" x14ac:dyDescent="0.25">
      <c r="A76" s="29" t="s">
        <v>73</v>
      </c>
      <c r="B76" s="33" t="s">
        <v>74</v>
      </c>
      <c r="C76" s="40"/>
      <c r="D76" s="31">
        <f>D70</f>
        <v>0</v>
      </c>
    </row>
    <row r="77" spans="1:4" x14ac:dyDescent="0.25">
      <c r="A77" s="95" t="s">
        <v>24</v>
      </c>
      <c r="B77" s="95"/>
      <c r="C77" s="33"/>
      <c r="D77" s="36">
        <f>ROUND(SUM(D75:D76),2)</f>
        <v>0</v>
      </c>
    </row>
    <row r="80" spans="1:4" ht="39.950000000000003" customHeight="1" x14ac:dyDescent="0.25">
      <c r="A80" s="94" t="s">
        <v>79</v>
      </c>
      <c r="B80" s="94"/>
      <c r="C80" s="94" t="str">
        <f>$C$1</f>
        <v>Auxiliar de Encarregado</v>
      </c>
      <c r="D80" s="94"/>
    </row>
    <row r="81" spans="1:4" x14ac:dyDescent="0.25">
      <c r="A81" s="29">
        <v>5</v>
      </c>
      <c r="B81" s="29" t="s">
        <v>80</v>
      </c>
      <c r="C81" s="29"/>
      <c r="D81" s="29" t="s">
        <v>17</v>
      </c>
    </row>
    <row r="82" spans="1:4" x14ac:dyDescent="0.25">
      <c r="A82" s="29" t="s">
        <v>18</v>
      </c>
      <c r="B82" s="33" t="s">
        <v>81</v>
      </c>
      <c r="C82" s="40"/>
      <c r="D82" s="31">
        <f>'Uniformes e EPI'!C60</f>
        <v>0</v>
      </c>
    </row>
    <row r="83" spans="1:4" x14ac:dyDescent="0.25">
      <c r="A83" s="29" t="s">
        <v>20</v>
      </c>
      <c r="B83" s="33" t="s">
        <v>82</v>
      </c>
      <c r="C83" s="40"/>
      <c r="D83" s="31">
        <f>'Materiais de consumo'!C52</f>
        <v>0</v>
      </c>
    </row>
    <row r="84" spans="1:4" x14ac:dyDescent="0.25">
      <c r="A84" s="29" t="s">
        <v>22</v>
      </c>
      <c r="B84" s="33" t="s">
        <v>83</v>
      </c>
      <c r="C84" s="40"/>
      <c r="D84" s="31">
        <f>Utensílios!C42</f>
        <v>0</v>
      </c>
    </row>
    <row r="85" spans="1:4" x14ac:dyDescent="0.25">
      <c r="A85" s="15" t="s">
        <v>37</v>
      </c>
      <c r="B85" s="44" t="s">
        <v>84</v>
      </c>
      <c r="C85" s="40"/>
      <c r="D85" s="31">
        <f>Equipamentos!C16</f>
        <v>0</v>
      </c>
    </row>
    <row r="86" spans="1:4" x14ac:dyDescent="0.25">
      <c r="A86" s="95" t="s">
        <v>24</v>
      </c>
      <c r="B86" s="95"/>
      <c r="C86" s="33"/>
      <c r="D86" s="36">
        <f>ROUND(SUM(D82:D85),2)</f>
        <v>0</v>
      </c>
    </row>
    <row r="89" spans="1:4" ht="39.950000000000003" customHeight="1" x14ac:dyDescent="0.25">
      <c r="A89" s="94" t="s">
        <v>85</v>
      </c>
      <c r="B89" s="94"/>
      <c r="C89" s="94" t="str">
        <f>$C$1</f>
        <v>Auxiliar de Encarregado</v>
      </c>
      <c r="D89" s="94"/>
    </row>
    <row r="90" spans="1:4" x14ac:dyDescent="0.25">
      <c r="A90" s="29">
        <v>6</v>
      </c>
      <c r="B90" s="29" t="s">
        <v>86</v>
      </c>
      <c r="C90" s="29" t="s">
        <v>28</v>
      </c>
      <c r="D90" s="29" t="s">
        <v>17</v>
      </c>
    </row>
    <row r="91" spans="1:4" x14ac:dyDescent="0.25">
      <c r="A91" s="29" t="s">
        <v>18</v>
      </c>
      <c r="B91" s="33" t="s">
        <v>87</v>
      </c>
      <c r="C91" s="78"/>
      <c r="D91" s="31">
        <f>ROUND(D106*C91,2)</f>
        <v>0</v>
      </c>
    </row>
    <row r="92" spans="1:4" x14ac:dyDescent="0.25">
      <c r="A92" s="29" t="s">
        <v>20</v>
      </c>
      <c r="B92" s="33" t="s">
        <v>88</v>
      </c>
      <c r="C92" s="78"/>
      <c r="D92" s="31">
        <f>ROUND((D106+D91)*C92,2)</f>
        <v>0</v>
      </c>
    </row>
    <row r="93" spans="1:4" x14ac:dyDescent="0.25">
      <c r="A93" s="29" t="s">
        <v>22</v>
      </c>
      <c r="B93" s="33" t="s">
        <v>89</v>
      </c>
      <c r="C93" s="37">
        <f t="shared" ref="C93:D93" si="3">SUM(C94:C96)</f>
        <v>0</v>
      </c>
      <c r="D93" s="31">
        <f t="shared" si="3"/>
        <v>0</v>
      </c>
    </row>
    <row r="94" spans="1:4" x14ac:dyDescent="0.25">
      <c r="A94" s="15" t="s">
        <v>90</v>
      </c>
      <c r="B94" s="44" t="s">
        <v>91</v>
      </c>
      <c r="C94" s="78"/>
      <c r="D94" s="31">
        <f>ROUND(C94*D108,2)</f>
        <v>0</v>
      </c>
    </row>
    <row r="95" spans="1:4" x14ac:dyDescent="0.25">
      <c r="A95" s="15" t="s">
        <v>92</v>
      </c>
      <c r="B95" s="44" t="s">
        <v>93</v>
      </c>
      <c r="C95" s="78"/>
      <c r="D95" s="31">
        <f>ROUND(C95*D108,2)</f>
        <v>0</v>
      </c>
    </row>
    <row r="96" spans="1:4" x14ac:dyDescent="0.25">
      <c r="A96" s="29" t="s">
        <v>94</v>
      </c>
      <c r="B96" s="33" t="s">
        <v>95</v>
      </c>
      <c r="C96" s="78"/>
      <c r="D96" s="31">
        <f>ROUND(C96*D108,2)</f>
        <v>0</v>
      </c>
    </row>
    <row r="97" spans="1:6" x14ac:dyDescent="0.25">
      <c r="A97" s="95" t="s">
        <v>24</v>
      </c>
      <c r="B97" s="95"/>
      <c r="C97" s="33"/>
      <c r="D97" s="36">
        <f>ROUND(SUM(D91+D92+D93),2)</f>
        <v>0</v>
      </c>
    </row>
    <row r="98" spans="1:6" x14ac:dyDescent="0.25">
      <c r="A98" s="1"/>
      <c r="B98" s="1"/>
      <c r="D98" s="2"/>
    </row>
    <row r="99" spans="1:6" ht="39.950000000000003" customHeight="1" x14ac:dyDescent="0.25">
      <c r="A99" s="94" t="s">
        <v>96</v>
      </c>
      <c r="B99" s="94"/>
      <c r="C99" s="94" t="str">
        <f>$C$1</f>
        <v>Auxiliar de Encarregado</v>
      </c>
      <c r="D99" s="94"/>
    </row>
    <row r="100" spans="1:6" x14ac:dyDescent="0.25">
      <c r="A100" s="90" t="s">
        <v>97</v>
      </c>
      <c r="B100" s="90"/>
      <c r="C100" s="29"/>
      <c r="D100" s="29" t="s">
        <v>17</v>
      </c>
    </row>
    <row r="101" spans="1:6" x14ac:dyDescent="0.25">
      <c r="A101" s="29" t="s">
        <v>18</v>
      </c>
      <c r="B101" s="33" t="s">
        <v>98</v>
      </c>
      <c r="C101" s="47">
        <f>(D101/$D$108)</f>
        <v>0</v>
      </c>
      <c r="D101" s="31">
        <f>D6</f>
        <v>0</v>
      </c>
    </row>
    <row r="102" spans="1:6" x14ac:dyDescent="0.25">
      <c r="A102" s="29" t="s">
        <v>20</v>
      </c>
      <c r="B102" s="33" t="s">
        <v>99</v>
      </c>
      <c r="C102" s="47">
        <f t="shared" ref="C102:C107" si="4">(D102/$D$108)</f>
        <v>1</v>
      </c>
      <c r="D102" s="31">
        <f>D43</f>
        <v>105.33</v>
      </c>
    </row>
    <row r="103" spans="1:6" x14ac:dyDescent="0.25">
      <c r="A103" s="29" t="s">
        <v>22</v>
      </c>
      <c r="B103" s="33" t="s">
        <v>100</v>
      </c>
      <c r="C103" s="47">
        <f t="shared" si="4"/>
        <v>0</v>
      </c>
      <c r="D103" s="31">
        <f>D53</f>
        <v>0</v>
      </c>
    </row>
    <row r="104" spans="1:6" x14ac:dyDescent="0.25">
      <c r="A104" s="15" t="s">
        <v>37</v>
      </c>
      <c r="B104" s="44" t="s">
        <v>101</v>
      </c>
      <c r="C104" s="47">
        <f t="shared" si="4"/>
        <v>0</v>
      </c>
      <c r="D104" s="31">
        <f>D77</f>
        <v>0</v>
      </c>
    </row>
    <row r="105" spans="1:6" x14ac:dyDescent="0.25">
      <c r="A105" s="15" t="s">
        <v>39</v>
      </c>
      <c r="B105" s="44" t="s">
        <v>102</v>
      </c>
      <c r="C105" s="47">
        <f t="shared" si="4"/>
        <v>0</v>
      </c>
      <c r="D105" s="31">
        <f>D86</f>
        <v>0</v>
      </c>
    </row>
    <row r="106" spans="1:6" x14ac:dyDescent="0.25">
      <c r="A106" s="96" t="s">
        <v>103</v>
      </c>
      <c r="B106" s="96"/>
      <c r="C106" s="47"/>
      <c r="D106" s="32">
        <f>ROUND(SUM(D101:D105),2)</f>
        <v>105.33</v>
      </c>
    </row>
    <row r="107" spans="1:6" x14ac:dyDescent="0.25">
      <c r="A107" s="15" t="s">
        <v>41</v>
      </c>
      <c r="B107" s="48" t="s">
        <v>85</v>
      </c>
      <c r="C107" s="47">
        <f t="shared" si="4"/>
        <v>0</v>
      </c>
      <c r="D107" s="31">
        <f>D97</f>
        <v>0</v>
      </c>
    </row>
    <row r="108" spans="1:6" x14ac:dyDescent="0.25">
      <c r="A108" s="96" t="s">
        <v>104</v>
      </c>
      <c r="B108" s="96"/>
      <c r="C108" s="49">
        <f>SUM(C101:C107)</f>
        <v>1</v>
      </c>
      <c r="D108" s="32">
        <f>ROUND((D106+D91+D92)/(1-C93),2)</f>
        <v>105.33</v>
      </c>
    </row>
    <row r="109" spans="1:6" x14ac:dyDescent="0.25">
      <c r="D109" s="3"/>
    </row>
    <row r="110" spans="1:6" x14ac:dyDescent="0.25">
      <c r="D110" s="3"/>
    </row>
    <row r="112" spans="1:6" x14ac:dyDescent="0.25">
      <c r="F112" s="4"/>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E0236-8893-4413-9597-3CF6F09E6BFF}">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3" t="s">
        <v>14</v>
      </c>
      <c r="B1" s="93"/>
      <c r="C1" s="94" t="s">
        <v>108</v>
      </c>
      <c r="D1" s="94"/>
    </row>
    <row r="2" spans="1:5" x14ac:dyDescent="0.25">
      <c r="A2" s="29">
        <v>1</v>
      </c>
      <c r="B2" s="29" t="s">
        <v>16</v>
      </c>
      <c r="C2" s="29"/>
      <c r="D2" s="29" t="s">
        <v>17</v>
      </c>
    </row>
    <row r="3" spans="1:5" x14ac:dyDescent="0.25">
      <c r="A3" s="29" t="s">
        <v>18</v>
      </c>
      <c r="B3" s="33" t="s">
        <v>19</v>
      </c>
      <c r="C3" s="34"/>
      <c r="D3" s="74"/>
      <c r="E3" s="5"/>
    </row>
    <row r="4" spans="1:5" x14ac:dyDescent="0.25">
      <c r="A4" s="29" t="s">
        <v>20</v>
      </c>
      <c r="B4" s="33" t="s">
        <v>21</v>
      </c>
      <c r="C4" s="34"/>
      <c r="D4" s="35"/>
    </row>
    <row r="5" spans="1:5" x14ac:dyDescent="0.25">
      <c r="A5" s="29" t="s">
        <v>22</v>
      </c>
      <c r="B5" s="33" t="s">
        <v>23</v>
      </c>
      <c r="C5" s="34"/>
      <c r="D5" s="35"/>
    </row>
    <row r="6" spans="1:5" x14ac:dyDescent="0.25">
      <c r="A6" s="95" t="s">
        <v>24</v>
      </c>
      <c r="B6" s="95"/>
      <c r="C6" s="33"/>
      <c r="D6" s="36">
        <f>SUM(D3:D5)</f>
        <v>0</v>
      </c>
    </row>
    <row r="9" spans="1:5" ht="39.950000000000003" customHeight="1" x14ac:dyDescent="0.25">
      <c r="A9" s="93" t="s">
        <v>25</v>
      </c>
      <c r="B9" s="93"/>
      <c r="C9" s="94" t="str">
        <f>$C$1</f>
        <v>Carregador</v>
      </c>
      <c r="D9" s="94"/>
    </row>
    <row r="10" spans="1:5" x14ac:dyDescent="0.25">
      <c r="A10" s="29" t="s">
        <v>26</v>
      </c>
      <c r="B10" s="29" t="s">
        <v>27</v>
      </c>
      <c r="C10" s="29" t="s">
        <v>28</v>
      </c>
      <c r="D10" s="29" t="s">
        <v>17</v>
      </c>
    </row>
    <row r="11" spans="1:5" x14ac:dyDescent="0.25">
      <c r="A11" s="29" t="s">
        <v>18</v>
      </c>
      <c r="B11" s="33" t="s">
        <v>29</v>
      </c>
      <c r="C11" s="37">
        <f>1/12</f>
        <v>8.3333333333333329E-2</v>
      </c>
      <c r="D11" s="35">
        <f>ROUND(C11*D6,2)</f>
        <v>0</v>
      </c>
    </row>
    <row r="12" spans="1:5" x14ac:dyDescent="0.25">
      <c r="A12" s="29" t="s">
        <v>20</v>
      </c>
      <c r="B12" s="33" t="s">
        <v>30</v>
      </c>
      <c r="C12" s="38">
        <v>3.0249999999999999E-2</v>
      </c>
      <c r="D12" s="35">
        <f>ROUND(C12*D6,2)</f>
        <v>0</v>
      </c>
    </row>
    <row r="13" spans="1:5" x14ac:dyDescent="0.25">
      <c r="A13" s="95" t="s">
        <v>24</v>
      </c>
      <c r="B13" s="95"/>
      <c r="C13" s="39">
        <f t="shared" ref="C13:D13" si="0">SUM(C11:C12)</f>
        <v>0.11358333333333333</v>
      </c>
      <c r="D13" s="36">
        <f t="shared" si="0"/>
        <v>0</v>
      </c>
    </row>
    <row r="16" spans="1:5" ht="39.950000000000003" customHeight="1" x14ac:dyDescent="0.25">
      <c r="A16" s="94" t="s">
        <v>31</v>
      </c>
      <c r="B16" s="94"/>
      <c r="C16" s="94" t="str">
        <f>$C$1</f>
        <v>Carregador</v>
      </c>
      <c r="D16" s="94"/>
    </row>
    <row r="17" spans="1:4" x14ac:dyDescent="0.25">
      <c r="A17" s="29" t="s">
        <v>32</v>
      </c>
      <c r="B17" s="29" t="s">
        <v>33</v>
      </c>
      <c r="C17" s="29" t="s">
        <v>28</v>
      </c>
      <c r="D17" s="29" t="s">
        <v>17</v>
      </c>
    </row>
    <row r="18" spans="1:4" x14ac:dyDescent="0.25">
      <c r="A18" s="29" t="s">
        <v>18</v>
      </c>
      <c r="B18" s="33" t="s">
        <v>34</v>
      </c>
      <c r="C18" s="40">
        <v>0.2</v>
      </c>
      <c r="D18" s="35">
        <f t="shared" ref="D18:D25" si="1">(C18*($D$13+$D$6))</f>
        <v>0</v>
      </c>
    </row>
    <row r="19" spans="1:4" x14ac:dyDescent="0.25">
      <c r="A19" s="29" t="s">
        <v>20</v>
      </c>
      <c r="B19" s="33" t="s">
        <v>35</v>
      </c>
      <c r="C19" s="40">
        <v>2.5000000000000001E-2</v>
      </c>
      <c r="D19" s="35">
        <f t="shared" si="1"/>
        <v>0</v>
      </c>
    </row>
    <row r="20" spans="1:4" x14ac:dyDescent="0.25">
      <c r="A20" s="29" t="s">
        <v>22</v>
      </c>
      <c r="B20" s="33" t="s">
        <v>36</v>
      </c>
      <c r="C20" s="75"/>
      <c r="D20" s="35">
        <f t="shared" si="1"/>
        <v>0</v>
      </c>
    </row>
    <row r="21" spans="1:4" x14ac:dyDescent="0.25">
      <c r="A21" s="29" t="s">
        <v>37</v>
      </c>
      <c r="B21" s="33" t="s">
        <v>38</v>
      </c>
      <c r="C21" s="40">
        <v>1.4999999999999999E-2</v>
      </c>
      <c r="D21" s="35">
        <f t="shared" si="1"/>
        <v>0</v>
      </c>
    </row>
    <row r="22" spans="1:4" x14ac:dyDescent="0.25">
      <c r="A22" s="29" t="s">
        <v>39</v>
      </c>
      <c r="B22" s="33" t="s">
        <v>40</v>
      </c>
      <c r="C22" s="40">
        <v>0.01</v>
      </c>
      <c r="D22" s="35">
        <f t="shared" si="1"/>
        <v>0</v>
      </c>
    </row>
    <row r="23" spans="1:4" x14ac:dyDescent="0.25">
      <c r="A23" s="29" t="s">
        <v>41</v>
      </c>
      <c r="B23" s="33" t="s">
        <v>42</v>
      </c>
      <c r="C23" s="40">
        <v>6.0000000000000001E-3</v>
      </c>
      <c r="D23" s="35">
        <f t="shared" si="1"/>
        <v>0</v>
      </c>
    </row>
    <row r="24" spans="1:4" x14ac:dyDescent="0.25">
      <c r="A24" s="29" t="s">
        <v>43</v>
      </c>
      <c r="B24" s="33" t="s">
        <v>44</v>
      </c>
      <c r="C24" s="40">
        <v>2E-3</v>
      </c>
      <c r="D24" s="35">
        <f t="shared" si="1"/>
        <v>0</v>
      </c>
    </row>
    <row r="25" spans="1:4" x14ac:dyDescent="0.25">
      <c r="A25" s="29" t="s">
        <v>45</v>
      </c>
      <c r="B25" s="33" t="s">
        <v>46</v>
      </c>
      <c r="C25" s="40">
        <v>0.08</v>
      </c>
      <c r="D25" s="35">
        <f t="shared" si="1"/>
        <v>0</v>
      </c>
    </row>
    <row r="26" spans="1:4" x14ac:dyDescent="0.25">
      <c r="A26" s="95" t="s">
        <v>24</v>
      </c>
      <c r="B26" s="95"/>
      <c r="C26" s="40">
        <f>SUM(C18:C25)</f>
        <v>0.33800000000000002</v>
      </c>
      <c r="D26" s="36">
        <f>(ROUND(SUM(D18:D25),2))</f>
        <v>0</v>
      </c>
    </row>
    <row r="29" spans="1:4" ht="39.950000000000003" customHeight="1" x14ac:dyDescent="0.25">
      <c r="A29" s="94" t="s">
        <v>47</v>
      </c>
      <c r="B29" s="94"/>
      <c r="C29" s="94" t="str">
        <f>$C$1</f>
        <v>Carregador</v>
      </c>
      <c r="D29" s="94"/>
    </row>
    <row r="30" spans="1:4" ht="30" x14ac:dyDescent="0.25">
      <c r="A30" s="29" t="s">
        <v>48</v>
      </c>
      <c r="B30" s="29" t="s">
        <v>49</v>
      </c>
      <c r="C30" s="41" t="s">
        <v>50</v>
      </c>
      <c r="D30" s="29" t="s">
        <v>17</v>
      </c>
    </row>
    <row r="31" spans="1:4" x14ac:dyDescent="0.25">
      <c r="A31" s="29" t="s">
        <v>18</v>
      </c>
      <c r="B31" s="33" t="s">
        <v>51</v>
      </c>
      <c r="C31" s="76"/>
      <c r="D31" s="35">
        <f>ROUND(IF((C31*2*21)-(D3*6%)&gt;=0,(C31*2*21)-(D3*6%),0),2)</f>
        <v>0</v>
      </c>
    </row>
    <row r="32" spans="1:4" ht="30" x14ac:dyDescent="0.25">
      <c r="A32" s="90" t="s">
        <v>20</v>
      </c>
      <c r="B32" s="92" t="s">
        <v>52</v>
      </c>
      <c r="C32" s="42" t="s">
        <v>53</v>
      </c>
      <c r="D32" s="35"/>
    </row>
    <row r="33" spans="1:5" x14ac:dyDescent="0.25">
      <c r="A33" s="90"/>
      <c r="B33" s="92"/>
      <c r="C33" s="77"/>
      <c r="D33" s="35">
        <f>(C33*21)</f>
        <v>0</v>
      </c>
      <c r="E33" s="5"/>
    </row>
    <row r="34" spans="1:5" x14ac:dyDescent="0.25">
      <c r="A34" s="29" t="s">
        <v>22</v>
      </c>
      <c r="B34" s="33" t="s">
        <v>266</v>
      </c>
      <c r="C34" s="40"/>
      <c r="D34" s="35">
        <f>526.64*0.2</f>
        <v>105.328</v>
      </c>
    </row>
    <row r="35" spans="1:5" x14ac:dyDescent="0.25">
      <c r="A35" s="95" t="s">
        <v>24</v>
      </c>
      <c r="B35" s="95"/>
      <c r="C35" s="33"/>
      <c r="D35" s="36">
        <f>ROUND(SUM(D31:D34),2)</f>
        <v>105.33</v>
      </c>
    </row>
    <row r="38" spans="1:5" ht="39.950000000000003" customHeight="1" x14ac:dyDescent="0.25">
      <c r="A38" s="94" t="s">
        <v>54</v>
      </c>
      <c r="B38" s="94"/>
      <c r="C38" s="94" t="str">
        <f>$C$1</f>
        <v>Carregador</v>
      </c>
      <c r="D38" s="94"/>
    </row>
    <row r="39" spans="1:5" x14ac:dyDescent="0.25">
      <c r="A39" s="29">
        <v>2</v>
      </c>
      <c r="B39" s="29" t="s">
        <v>49</v>
      </c>
      <c r="C39" s="29"/>
      <c r="D39" s="29" t="s">
        <v>17</v>
      </c>
    </row>
    <row r="40" spans="1:5" x14ac:dyDescent="0.25">
      <c r="A40" s="29" t="s">
        <v>26</v>
      </c>
      <c r="B40" s="33" t="s">
        <v>55</v>
      </c>
      <c r="C40" s="40"/>
      <c r="D40" s="35">
        <f>D13</f>
        <v>0</v>
      </c>
    </row>
    <row r="41" spans="1:5" x14ac:dyDescent="0.25">
      <c r="A41" s="29" t="s">
        <v>32</v>
      </c>
      <c r="B41" s="33" t="s">
        <v>33</v>
      </c>
      <c r="C41" s="40"/>
      <c r="D41" s="31">
        <f>D26</f>
        <v>0</v>
      </c>
    </row>
    <row r="42" spans="1:5" x14ac:dyDescent="0.25">
      <c r="A42" s="29" t="s">
        <v>48</v>
      </c>
      <c r="B42" s="33" t="s">
        <v>49</v>
      </c>
      <c r="C42" s="40"/>
      <c r="D42" s="31">
        <f>D35</f>
        <v>105.33</v>
      </c>
    </row>
    <row r="43" spans="1:5" x14ac:dyDescent="0.25">
      <c r="A43" s="95" t="s">
        <v>24</v>
      </c>
      <c r="B43" s="95"/>
      <c r="C43" s="33"/>
      <c r="D43" s="43">
        <f>SUM(D40:D42)</f>
        <v>105.33</v>
      </c>
    </row>
    <row r="46" spans="1:5" ht="39.950000000000003" customHeight="1" x14ac:dyDescent="0.25">
      <c r="A46" s="94" t="s">
        <v>56</v>
      </c>
      <c r="B46" s="94"/>
      <c r="C46" s="94" t="str">
        <f>$C$1</f>
        <v>Carregador</v>
      </c>
      <c r="D46" s="94"/>
    </row>
    <row r="47" spans="1:5" x14ac:dyDescent="0.25">
      <c r="A47" s="29">
        <v>3</v>
      </c>
      <c r="B47" s="29" t="s">
        <v>57</v>
      </c>
      <c r="C47" s="29" t="s">
        <v>28</v>
      </c>
      <c r="D47" s="29" t="s">
        <v>17</v>
      </c>
    </row>
    <row r="48" spans="1:5" x14ac:dyDescent="0.25">
      <c r="A48" s="29" t="s">
        <v>18</v>
      </c>
      <c r="B48" s="33" t="s">
        <v>58</v>
      </c>
      <c r="C48" s="78"/>
      <c r="D48" s="35">
        <f>ROUND(C48*D6,2)</f>
        <v>0</v>
      </c>
    </row>
    <row r="49" spans="1:4" x14ac:dyDescent="0.25">
      <c r="A49" s="29" t="s">
        <v>20</v>
      </c>
      <c r="B49" s="33" t="s">
        <v>59</v>
      </c>
      <c r="C49" s="37">
        <v>0.08</v>
      </c>
      <c r="D49" s="35">
        <f>C49*D48</f>
        <v>0</v>
      </c>
    </row>
    <row r="50" spans="1:4" x14ac:dyDescent="0.25">
      <c r="A50" s="29" t="s">
        <v>22</v>
      </c>
      <c r="B50" s="33" t="s">
        <v>60</v>
      </c>
      <c r="C50" s="78"/>
      <c r="D50" s="35">
        <f>C50*D6</f>
        <v>0</v>
      </c>
    </row>
    <row r="51" spans="1:4" x14ac:dyDescent="0.25">
      <c r="A51" s="15" t="s">
        <v>37</v>
      </c>
      <c r="B51" s="44" t="s">
        <v>61</v>
      </c>
      <c r="C51" s="37">
        <f>C26</f>
        <v>0.33800000000000002</v>
      </c>
      <c r="D51" s="35">
        <f>C51*D50</f>
        <v>0</v>
      </c>
    </row>
    <row r="52" spans="1:4" x14ac:dyDescent="0.25">
      <c r="A52" s="29" t="s">
        <v>39</v>
      </c>
      <c r="B52" s="33" t="s">
        <v>62</v>
      </c>
      <c r="C52" s="37">
        <v>0.04</v>
      </c>
      <c r="D52" s="35">
        <f>C52*D6</f>
        <v>0</v>
      </c>
    </row>
    <row r="53" spans="1:4" x14ac:dyDescent="0.25">
      <c r="A53" s="95" t="s">
        <v>24</v>
      </c>
      <c r="B53" s="95"/>
      <c r="C53" s="33"/>
      <c r="D53" s="36">
        <f>ROUND(SUM(D48:D52),2)</f>
        <v>0</v>
      </c>
    </row>
    <row r="56" spans="1:4" ht="39.950000000000003" customHeight="1" x14ac:dyDescent="0.25">
      <c r="A56" s="94" t="s">
        <v>63</v>
      </c>
      <c r="B56" s="94"/>
      <c r="C56" s="94" t="str">
        <f>$C$1</f>
        <v>Carregador</v>
      </c>
      <c r="D56" s="94"/>
    </row>
    <row r="57" spans="1:4" x14ac:dyDescent="0.25">
      <c r="A57" s="29" t="s">
        <v>64</v>
      </c>
      <c r="B57" s="29" t="s">
        <v>65</v>
      </c>
      <c r="C57" s="29" t="s">
        <v>28</v>
      </c>
      <c r="D57" s="29" t="s">
        <v>17</v>
      </c>
    </row>
    <row r="58" spans="1:4" x14ac:dyDescent="0.25">
      <c r="A58" s="29" t="s">
        <v>18</v>
      </c>
      <c r="B58" s="33" t="s">
        <v>66</v>
      </c>
      <c r="C58" s="38">
        <v>9.0749999999999997E-2</v>
      </c>
      <c r="D58" s="35">
        <f t="shared" ref="D58:D63" si="2">C58*($D$6+$D$40+$D$41+$D$53)</f>
        <v>0</v>
      </c>
    </row>
    <row r="59" spans="1:4" x14ac:dyDescent="0.25">
      <c r="A59" s="29" t="s">
        <v>20</v>
      </c>
      <c r="B59" s="33" t="s">
        <v>67</v>
      </c>
      <c r="C59" s="78"/>
      <c r="D59" s="35">
        <f t="shared" si="2"/>
        <v>0</v>
      </c>
    </row>
    <row r="60" spans="1:4" x14ac:dyDescent="0.25">
      <c r="A60" s="29" t="s">
        <v>22</v>
      </c>
      <c r="B60" s="33" t="s">
        <v>68</v>
      </c>
      <c r="C60" s="78"/>
      <c r="D60" s="35">
        <f t="shared" si="2"/>
        <v>0</v>
      </c>
    </row>
    <row r="61" spans="1:4" s="5" customFormat="1" ht="15" customHeight="1" x14ac:dyDescent="0.25">
      <c r="A61" s="45" t="s">
        <v>37</v>
      </c>
      <c r="B61" s="30" t="s">
        <v>69</v>
      </c>
      <c r="C61" s="79"/>
      <c r="D61" s="46">
        <f t="shared" si="2"/>
        <v>0</v>
      </c>
    </row>
    <row r="62" spans="1:4" x14ac:dyDescent="0.25">
      <c r="A62" s="15" t="s">
        <v>39</v>
      </c>
      <c r="B62" s="44" t="s">
        <v>70</v>
      </c>
      <c r="C62" s="78"/>
      <c r="D62" s="35">
        <f t="shared" si="2"/>
        <v>0</v>
      </c>
    </row>
    <row r="63" spans="1:4" x14ac:dyDescent="0.25">
      <c r="A63" s="29" t="s">
        <v>41</v>
      </c>
      <c r="B63" s="33" t="s">
        <v>71</v>
      </c>
      <c r="C63" s="75"/>
      <c r="D63" s="35">
        <f t="shared" si="2"/>
        <v>0</v>
      </c>
    </row>
    <row r="64" spans="1:4" x14ac:dyDescent="0.25">
      <c r="A64" s="95" t="s">
        <v>24</v>
      </c>
      <c r="B64" s="95"/>
      <c r="C64" s="33"/>
      <c r="D64" s="36">
        <f>ROUND(SUM(D58:D63),2)</f>
        <v>0</v>
      </c>
    </row>
    <row r="67" spans="1:4" ht="39.950000000000003" customHeight="1" x14ac:dyDescent="0.25">
      <c r="A67" s="94" t="s">
        <v>72</v>
      </c>
      <c r="B67" s="94"/>
      <c r="C67" s="94" t="str">
        <f>$C$1</f>
        <v>Carregador</v>
      </c>
      <c r="D67" s="94"/>
    </row>
    <row r="68" spans="1:4" x14ac:dyDescent="0.25">
      <c r="A68" s="29" t="s">
        <v>73</v>
      </c>
      <c r="B68" s="29" t="s">
        <v>74</v>
      </c>
      <c r="C68" s="29"/>
      <c r="D68" s="29" t="s">
        <v>17</v>
      </c>
    </row>
    <row r="69" spans="1:4" ht="30" x14ac:dyDescent="0.25">
      <c r="A69" s="29" t="s">
        <v>18</v>
      </c>
      <c r="B69" s="44" t="s">
        <v>75</v>
      </c>
      <c r="C69" s="42"/>
      <c r="D69" s="35">
        <v>0</v>
      </c>
    </row>
    <row r="70" spans="1:4" x14ac:dyDescent="0.25">
      <c r="A70" s="95" t="s">
        <v>24</v>
      </c>
      <c r="B70" s="95"/>
      <c r="C70" s="33"/>
      <c r="D70" s="36">
        <f>SUM(D69:D69)</f>
        <v>0</v>
      </c>
    </row>
    <row r="73" spans="1:4" ht="39.950000000000003" customHeight="1" x14ac:dyDescent="0.25">
      <c r="A73" s="94" t="s">
        <v>76</v>
      </c>
      <c r="B73" s="94"/>
      <c r="C73" s="94" t="str">
        <f>$C$1</f>
        <v>Carregador</v>
      </c>
      <c r="D73" s="94"/>
    </row>
    <row r="74" spans="1:4" x14ac:dyDescent="0.25">
      <c r="A74" s="29">
        <v>4</v>
      </c>
      <c r="B74" s="29" t="s">
        <v>77</v>
      </c>
      <c r="C74" s="29"/>
      <c r="D74" s="29" t="s">
        <v>17</v>
      </c>
    </row>
    <row r="75" spans="1:4" x14ac:dyDescent="0.25">
      <c r="A75" s="29" t="s">
        <v>64</v>
      </c>
      <c r="B75" s="33" t="s">
        <v>78</v>
      </c>
      <c r="C75" s="40"/>
      <c r="D75" s="31">
        <f>D64</f>
        <v>0</v>
      </c>
    </row>
    <row r="76" spans="1:4" x14ac:dyDescent="0.25">
      <c r="A76" s="29" t="s">
        <v>73</v>
      </c>
      <c r="B76" s="33" t="s">
        <v>74</v>
      </c>
      <c r="C76" s="40"/>
      <c r="D76" s="31">
        <f>D70</f>
        <v>0</v>
      </c>
    </row>
    <row r="77" spans="1:4" x14ac:dyDescent="0.25">
      <c r="A77" s="95" t="s">
        <v>24</v>
      </c>
      <c r="B77" s="95"/>
      <c r="C77" s="33"/>
      <c r="D77" s="36">
        <f>ROUND(SUM(D75:D76),2)</f>
        <v>0</v>
      </c>
    </row>
    <row r="80" spans="1:4" ht="39.950000000000003" customHeight="1" x14ac:dyDescent="0.25">
      <c r="A80" s="94" t="s">
        <v>79</v>
      </c>
      <c r="B80" s="94"/>
      <c r="C80" s="94" t="str">
        <f>$C$1</f>
        <v>Carregador</v>
      </c>
      <c r="D80" s="94"/>
    </row>
    <row r="81" spans="1:4" x14ac:dyDescent="0.25">
      <c r="A81" s="29">
        <v>5</v>
      </c>
      <c r="B81" s="29" t="s">
        <v>80</v>
      </c>
      <c r="C81" s="29"/>
      <c r="D81" s="29" t="s">
        <v>17</v>
      </c>
    </row>
    <row r="82" spans="1:4" x14ac:dyDescent="0.25">
      <c r="A82" s="29" t="s">
        <v>18</v>
      </c>
      <c r="B82" s="33" t="s">
        <v>81</v>
      </c>
      <c r="C82" s="40"/>
      <c r="D82" s="31">
        <f>'Uniformes e EPI'!C46</f>
        <v>0</v>
      </c>
    </row>
    <row r="83" spans="1:4" x14ac:dyDescent="0.25">
      <c r="A83" s="29" t="s">
        <v>20</v>
      </c>
      <c r="B83" s="33" t="s">
        <v>82</v>
      </c>
      <c r="C83" s="40"/>
      <c r="D83" s="31">
        <f>'Materiais de consumo'!C52</f>
        <v>0</v>
      </c>
    </row>
    <row r="84" spans="1:4" x14ac:dyDescent="0.25">
      <c r="A84" s="29" t="s">
        <v>22</v>
      </c>
      <c r="B84" s="33" t="s">
        <v>83</v>
      </c>
      <c r="C84" s="40"/>
      <c r="D84" s="31">
        <f>Utensílios!C42</f>
        <v>0</v>
      </c>
    </row>
    <row r="85" spans="1:4" x14ac:dyDescent="0.25">
      <c r="A85" s="15" t="s">
        <v>37</v>
      </c>
      <c r="B85" s="44" t="s">
        <v>84</v>
      </c>
      <c r="C85" s="40"/>
      <c r="D85" s="31">
        <f>Equipamentos!C16</f>
        <v>0</v>
      </c>
    </row>
    <row r="86" spans="1:4" x14ac:dyDescent="0.25">
      <c r="A86" s="95" t="s">
        <v>24</v>
      </c>
      <c r="B86" s="95"/>
      <c r="C86" s="33"/>
      <c r="D86" s="36">
        <f>ROUND(SUM(D82:D85),2)</f>
        <v>0</v>
      </c>
    </row>
    <row r="89" spans="1:4" ht="39.950000000000003" customHeight="1" x14ac:dyDescent="0.25">
      <c r="A89" s="94" t="s">
        <v>85</v>
      </c>
      <c r="B89" s="94"/>
      <c r="C89" s="94" t="str">
        <f>$C$1</f>
        <v>Carregador</v>
      </c>
      <c r="D89" s="94"/>
    </row>
    <row r="90" spans="1:4" x14ac:dyDescent="0.25">
      <c r="A90" s="29">
        <v>6</v>
      </c>
      <c r="B90" s="29" t="s">
        <v>86</v>
      </c>
      <c r="C90" s="29" t="s">
        <v>28</v>
      </c>
      <c r="D90" s="29" t="s">
        <v>17</v>
      </c>
    </row>
    <row r="91" spans="1:4" x14ac:dyDescent="0.25">
      <c r="A91" s="29" t="s">
        <v>18</v>
      </c>
      <c r="B91" s="33" t="s">
        <v>87</v>
      </c>
      <c r="C91" s="78"/>
      <c r="D91" s="31">
        <f>ROUND(D106*C91,2)</f>
        <v>0</v>
      </c>
    </row>
    <row r="92" spans="1:4" x14ac:dyDescent="0.25">
      <c r="A92" s="29" t="s">
        <v>20</v>
      </c>
      <c r="B92" s="33" t="s">
        <v>88</v>
      </c>
      <c r="C92" s="78"/>
      <c r="D92" s="31">
        <f>ROUND((D106+D91)*C92,2)</f>
        <v>0</v>
      </c>
    </row>
    <row r="93" spans="1:4" x14ac:dyDescent="0.25">
      <c r="A93" s="29" t="s">
        <v>22</v>
      </c>
      <c r="B93" s="33" t="s">
        <v>89</v>
      </c>
      <c r="C93" s="37">
        <f t="shared" ref="C93:D93" si="3">SUM(C94:C96)</f>
        <v>0</v>
      </c>
      <c r="D93" s="31">
        <f t="shared" si="3"/>
        <v>0</v>
      </c>
    </row>
    <row r="94" spans="1:4" x14ac:dyDescent="0.25">
      <c r="A94" s="15" t="s">
        <v>90</v>
      </c>
      <c r="B94" s="44" t="s">
        <v>91</v>
      </c>
      <c r="C94" s="78"/>
      <c r="D94" s="31">
        <f>ROUND(C94*D108,2)</f>
        <v>0</v>
      </c>
    </row>
    <row r="95" spans="1:4" x14ac:dyDescent="0.25">
      <c r="A95" s="15" t="s">
        <v>92</v>
      </c>
      <c r="B95" s="44" t="s">
        <v>93</v>
      </c>
      <c r="C95" s="78"/>
      <c r="D95" s="31">
        <f>ROUND(C95*D108,2)</f>
        <v>0</v>
      </c>
    </row>
    <row r="96" spans="1:4" x14ac:dyDescent="0.25">
      <c r="A96" s="29" t="s">
        <v>94</v>
      </c>
      <c r="B96" s="33" t="s">
        <v>95</v>
      </c>
      <c r="C96" s="78"/>
      <c r="D96" s="31">
        <f>ROUND(C96*D108,2)</f>
        <v>0</v>
      </c>
    </row>
    <row r="97" spans="1:6" x14ac:dyDescent="0.25">
      <c r="A97" s="95" t="s">
        <v>24</v>
      </c>
      <c r="B97" s="95"/>
      <c r="C97" s="33"/>
      <c r="D97" s="36">
        <f>ROUND(SUM(D91+D92+D93),2)</f>
        <v>0</v>
      </c>
    </row>
    <row r="98" spans="1:6" x14ac:dyDescent="0.25">
      <c r="A98" s="1"/>
      <c r="B98" s="1"/>
      <c r="D98" s="2"/>
    </row>
    <row r="99" spans="1:6" ht="39.950000000000003" customHeight="1" x14ac:dyDescent="0.25">
      <c r="A99" s="94" t="s">
        <v>96</v>
      </c>
      <c r="B99" s="94"/>
      <c r="C99" s="94" t="str">
        <f>$C$1</f>
        <v>Carregador</v>
      </c>
      <c r="D99" s="94"/>
    </row>
    <row r="100" spans="1:6" x14ac:dyDescent="0.25">
      <c r="A100" s="90" t="s">
        <v>97</v>
      </c>
      <c r="B100" s="90"/>
      <c r="C100" s="29"/>
      <c r="D100" s="29" t="s">
        <v>17</v>
      </c>
    </row>
    <row r="101" spans="1:6" x14ac:dyDescent="0.25">
      <c r="A101" s="29" t="s">
        <v>18</v>
      </c>
      <c r="B101" s="33" t="s">
        <v>98</v>
      </c>
      <c r="C101" s="47">
        <f>(D101/$D$108)</f>
        <v>0</v>
      </c>
      <c r="D101" s="31">
        <f>D6</f>
        <v>0</v>
      </c>
    </row>
    <row r="102" spans="1:6" x14ac:dyDescent="0.25">
      <c r="A102" s="29" t="s">
        <v>20</v>
      </c>
      <c r="B102" s="33" t="s">
        <v>99</v>
      </c>
      <c r="C102" s="47">
        <f t="shared" ref="C102:C107" si="4">(D102/$D$108)</f>
        <v>1</v>
      </c>
      <c r="D102" s="31">
        <f>D43</f>
        <v>105.33</v>
      </c>
    </row>
    <row r="103" spans="1:6" x14ac:dyDescent="0.25">
      <c r="A103" s="29" t="s">
        <v>22</v>
      </c>
      <c r="B103" s="33" t="s">
        <v>100</v>
      </c>
      <c r="C103" s="47">
        <f t="shared" si="4"/>
        <v>0</v>
      </c>
      <c r="D103" s="31">
        <f>D53</f>
        <v>0</v>
      </c>
    </row>
    <row r="104" spans="1:6" x14ac:dyDescent="0.25">
      <c r="A104" s="15" t="s">
        <v>37</v>
      </c>
      <c r="B104" s="44" t="s">
        <v>101</v>
      </c>
      <c r="C104" s="47">
        <f t="shared" si="4"/>
        <v>0</v>
      </c>
      <c r="D104" s="31">
        <f>D77</f>
        <v>0</v>
      </c>
    </row>
    <row r="105" spans="1:6" x14ac:dyDescent="0.25">
      <c r="A105" s="15" t="s">
        <v>39</v>
      </c>
      <c r="B105" s="44" t="s">
        <v>102</v>
      </c>
      <c r="C105" s="47">
        <f t="shared" si="4"/>
        <v>0</v>
      </c>
      <c r="D105" s="31">
        <f>D86</f>
        <v>0</v>
      </c>
    </row>
    <row r="106" spans="1:6" x14ac:dyDescent="0.25">
      <c r="A106" s="96" t="s">
        <v>103</v>
      </c>
      <c r="B106" s="96"/>
      <c r="C106" s="47"/>
      <c r="D106" s="32">
        <f>ROUND(SUM(D101:D105),2)</f>
        <v>105.33</v>
      </c>
    </row>
    <row r="107" spans="1:6" x14ac:dyDescent="0.25">
      <c r="A107" s="15" t="s">
        <v>41</v>
      </c>
      <c r="B107" s="48" t="s">
        <v>85</v>
      </c>
      <c r="C107" s="47">
        <f t="shared" si="4"/>
        <v>0</v>
      </c>
      <c r="D107" s="31">
        <f>D97</f>
        <v>0</v>
      </c>
    </row>
    <row r="108" spans="1:6" x14ac:dyDescent="0.25">
      <c r="A108" s="96" t="s">
        <v>104</v>
      </c>
      <c r="B108" s="96"/>
      <c r="C108" s="49">
        <f>SUM(C101:C107)</f>
        <v>1</v>
      </c>
      <c r="D108" s="32">
        <f>ROUND((D106+D91+D92)/(1-C93),2)</f>
        <v>105.33</v>
      </c>
    </row>
    <row r="109" spans="1:6" x14ac:dyDescent="0.25">
      <c r="D109" s="3"/>
    </row>
    <row r="110" spans="1:6" x14ac:dyDescent="0.25">
      <c r="D110" s="3"/>
    </row>
    <row r="112" spans="1:6" x14ac:dyDescent="0.25">
      <c r="F112" s="4"/>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BFDC0-E619-4979-AA0B-8D976BEB9688}">
  <sheetPr>
    <tabColor theme="7" tint="0.79998168889431442"/>
    <pageSetUpPr autoPageBreaks="0"/>
  </sheetPr>
  <dimension ref="B2:H60"/>
  <sheetViews>
    <sheetView showGridLines="0" zoomScaleNormal="100" workbookViewId="0">
      <selection activeCell="G4" sqref="G4"/>
    </sheetView>
  </sheetViews>
  <sheetFormatPr defaultRowHeight="15" x14ac:dyDescent="0.25"/>
  <cols>
    <col min="1" max="1" width="5.42578125" customWidth="1"/>
    <col min="2" max="2" width="48.5703125" customWidth="1"/>
    <col min="3" max="3" width="13.7109375" customWidth="1"/>
    <col min="4" max="4" width="22" customWidth="1"/>
    <col min="5" max="8" width="14.140625" customWidth="1"/>
    <col min="9" max="9" width="8.7109375" customWidth="1"/>
    <col min="11" max="1005" width="8.7109375" customWidth="1"/>
  </cols>
  <sheetData>
    <row r="2" spans="2:8" ht="24" customHeight="1" x14ac:dyDescent="0.25">
      <c r="B2" s="62" t="s">
        <v>109</v>
      </c>
      <c r="C2" s="7"/>
      <c r="D2" s="7"/>
      <c r="E2" s="7"/>
      <c r="F2" s="7"/>
      <c r="G2" s="7"/>
      <c r="H2" s="7"/>
    </row>
    <row r="3" spans="2:8" ht="60" customHeight="1" x14ac:dyDescent="0.25">
      <c r="B3" s="8" t="s">
        <v>110</v>
      </c>
      <c r="C3" s="8" t="s">
        <v>111</v>
      </c>
      <c r="D3" s="8" t="s">
        <v>112</v>
      </c>
      <c r="E3" s="8" t="s">
        <v>113</v>
      </c>
      <c r="F3" s="8" t="s">
        <v>262</v>
      </c>
      <c r="G3" s="8" t="s">
        <v>264</v>
      </c>
      <c r="H3" s="8" t="s">
        <v>265</v>
      </c>
    </row>
    <row r="4" spans="2:8" ht="30" customHeight="1" x14ac:dyDescent="0.25">
      <c r="B4" s="19" t="s">
        <v>116</v>
      </c>
      <c r="C4" s="12" t="s">
        <v>117</v>
      </c>
      <c r="D4" s="13" t="s">
        <v>118</v>
      </c>
      <c r="E4" s="13" t="s">
        <v>119</v>
      </c>
      <c r="F4" s="16">
        <v>6</v>
      </c>
      <c r="G4" s="80"/>
      <c r="H4" s="13">
        <f>F4*G4</f>
        <v>0</v>
      </c>
    </row>
    <row r="5" spans="2:8" ht="30" customHeight="1" x14ac:dyDescent="0.25">
      <c r="B5" s="19" t="s">
        <v>120</v>
      </c>
      <c r="C5" s="12" t="s">
        <v>121</v>
      </c>
      <c r="D5" s="13" t="s">
        <v>122</v>
      </c>
      <c r="E5" s="13" t="s">
        <v>119</v>
      </c>
      <c r="F5" s="16">
        <v>12</v>
      </c>
      <c r="G5" s="80"/>
      <c r="H5" s="13">
        <f t="shared" ref="H5:H9" si="0">F5*G5</f>
        <v>0</v>
      </c>
    </row>
    <row r="6" spans="2:8" ht="30" customHeight="1" x14ac:dyDescent="0.25">
      <c r="B6" s="19" t="s">
        <v>224</v>
      </c>
      <c r="C6" s="12" t="s">
        <v>117</v>
      </c>
      <c r="D6" s="13" t="s">
        <v>124</v>
      </c>
      <c r="E6" s="13" t="s">
        <v>125</v>
      </c>
      <c r="F6" s="16">
        <v>6</v>
      </c>
      <c r="G6" s="80"/>
      <c r="H6" s="13">
        <f t="shared" si="0"/>
        <v>0</v>
      </c>
    </row>
    <row r="7" spans="2:8" ht="30" customHeight="1" x14ac:dyDescent="0.25">
      <c r="B7" s="19" t="s">
        <v>126</v>
      </c>
      <c r="C7" s="12" t="s">
        <v>117</v>
      </c>
      <c r="D7" s="13" t="s">
        <v>122</v>
      </c>
      <c r="E7" s="13" t="s">
        <v>125</v>
      </c>
      <c r="F7" s="16">
        <v>12</v>
      </c>
      <c r="G7" s="80"/>
      <c r="H7" s="13">
        <f t="shared" si="0"/>
        <v>0</v>
      </c>
    </row>
    <row r="8" spans="2:8" ht="30" customHeight="1" x14ac:dyDescent="0.25">
      <c r="B8" s="19" t="s">
        <v>225</v>
      </c>
      <c r="C8" s="12" t="s">
        <v>121</v>
      </c>
      <c r="D8" s="13" t="s">
        <v>127</v>
      </c>
      <c r="E8" s="13" t="s">
        <v>119</v>
      </c>
      <c r="F8" s="16">
        <v>12</v>
      </c>
      <c r="G8" s="80"/>
      <c r="H8" s="13">
        <f t="shared" si="0"/>
        <v>0</v>
      </c>
    </row>
    <row r="9" spans="2:8" ht="30" customHeight="1" x14ac:dyDescent="0.25">
      <c r="B9" s="19" t="s">
        <v>128</v>
      </c>
      <c r="C9" s="12" t="s">
        <v>129</v>
      </c>
      <c r="D9" s="13" t="s">
        <v>130</v>
      </c>
      <c r="E9" s="13" t="s">
        <v>119</v>
      </c>
      <c r="F9" s="16">
        <v>12</v>
      </c>
      <c r="G9" s="80"/>
      <c r="H9" s="13">
        <f t="shared" si="0"/>
        <v>0</v>
      </c>
    </row>
    <row r="11" spans="2:8" ht="30" customHeight="1" x14ac:dyDescent="0.25">
      <c r="B11" s="20" t="s">
        <v>131</v>
      </c>
      <c r="C11" s="21"/>
      <c r="D11" s="26"/>
    </row>
    <row r="12" spans="2:8" ht="20.100000000000001" customHeight="1" x14ac:dyDescent="0.25">
      <c r="B12" s="10" t="s">
        <v>263</v>
      </c>
      <c r="C12" s="27">
        <f>SUM(H4:H9)</f>
        <v>0</v>
      </c>
      <c r="D12" s="28"/>
    </row>
    <row r="13" spans="2:8" ht="20.100000000000001" customHeight="1" x14ac:dyDescent="0.25">
      <c r="B13" s="10" t="s">
        <v>132</v>
      </c>
      <c r="C13" s="27">
        <f>C12/24</f>
        <v>0</v>
      </c>
      <c r="D13" s="28"/>
    </row>
    <row r="17" spans="2:8" ht="30.75" customHeight="1" x14ac:dyDescent="0.25">
      <c r="B17" s="62" t="s">
        <v>133</v>
      </c>
      <c r="C17" s="7"/>
      <c r="D17" s="7"/>
      <c r="E17" s="7"/>
      <c r="F17" s="7"/>
      <c r="G17" s="7"/>
      <c r="H17" s="7"/>
    </row>
    <row r="18" spans="2:8" ht="60" customHeight="1" x14ac:dyDescent="0.25">
      <c r="B18" s="8" t="s">
        <v>110</v>
      </c>
      <c r="C18" s="8" t="s">
        <v>111</v>
      </c>
      <c r="D18" s="8" t="s">
        <v>112</v>
      </c>
      <c r="E18" s="8" t="s">
        <v>113</v>
      </c>
      <c r="F18" s="8" t="s">
        <v>262</v>
      </c>
      <c r="G18" s="8" t="s">
        <v>264</v>
      </c>
      <c r="H18" s="8" t="s">
        <v>265</v>
      </c>
    </row>
    <row r="19" spans="2:8" ht="30" customHeight="1" x14ac:dyDescent="0.25">
      <c r="B19" s="19" t="s">
        <v>134</v>
      </c>
      <c r="C19" s="12" t="s">
        <v>117</v>
      </c>
      <c r="D19" s="13" t="s">
        <v>135</v>
      </c>
      <c r="E19" s="13" t="s">
        <v>119</v>
      </c>
      <c r="F19" s="16">
        <v>6</v>
      </c>
      <c r="G19" s="80"/>
      <c r="H19" s="13">
        <f>F19*G19</f>
        <v>0</v>
      </c>
    </row>
    <row r="20" spans="2:8" ht="30" customHeight="1" x14ac:dyDescent="0.25">
      <c r="B20" s="19" t="s">
        <v>136</v>
      </c>
      <c r="C20" s="12" t="s">
        <v>121</v>
      </c>
      <c r="D20" s="13" t="s">
        <v>122</v>
      </c>
      <c r="E20" s="13" t="s">
        <v>119</v>
      </c>
      <c r="F20" s="16">
        <v>12</v>
      </c>
      <c r="G20" s="80"/>
      <c r="H20" s="13">
        <f t="shared" ref="H20:H25" si="1">F20*G20</f>
        <v>0</v>
      </c>
    </row>
    <row r="21" spans="2:8" ht="30" customHeight="1" x14ac:dyDescent="0.25">
      <c r="B21" s="19" t="s">
        <v>123</v>
      </c>
      <c r="C21" s="12" t="s">
        <v>117</v>
      </c>
      <c r="D21" s="13" t="s">
        <v>124</v>
      </c>
      <c r="E21" s="13" t="s">
        <v>125</v>
      </c>
      <c r="F21" s="16">
        <v>6</v>
      </c>
      <c r="G21" s="80"/>
      <c r="H21" s="13">
        <f t="shared" si="1"/>
        <v>0</v>
      </c>
    </row>
    <row r="22" spans="2:8" ht="30" customHeight="1" x14ac:dyDescent="0.25">
      <c r="B22" s="19" t="s">
        <v>159</v>
      </c>
      <c r="C22" s="12" t="s">
        <v>117</v>
      </c>
      <c r="D22" s="13" t="s">
        <v>124</v>
      </c>
      <c r="E22" s="13" t="s">
        <v>119</v>
      </c>
      <c r="F22" s="16">
        <v>6</v>
      </c>
      <c r="G22" s="80"/>
      <c r="H22" s="13">
        <f t="shared" si="1"/>
        <v>0</v>
      </c>
    </row>
    <row r="23" spans="2:8" ht="30" customHeight="1" x14ac:dyDescent="0.25">
      <c r="B23" s="19" t="s">
        <v>137</v>
      </c>
      <c r="C23" s="17" t="s">
        <v>138</v>
      </c>
      <c r="D23" s="13" t="s">
        <v>139</v>
      </c>
      <c r="E23" s="13" t="s">
        <v>119</v>
      </c>
      <c r="F23" s="16">
        <v>12</v>
      </c>
      <c r="G23" s="80"/>
      <c r="H23" s="13">
        <f t="shared" si="1"/>
        <v>0</v>
      </c>
    </row>
    <row r="24" spans="2:8" ht="30" customHeight="1" x14ac:dyDescent="0.25">
      <c r="B24" s="19" t="s">
        <v>140</v>
      </c>
      <c r="C24" s="12" t="s">
        <v>117</v>
      </c>
      <c r="D24" s="13" t="s">
        <v>141</v>
      </c>
      <c r="E24" s="13" t="s">
        <v>119</v>
      </c>
      <c r="F24" s="16">
        <v>6</v>
      </c>
      <c r="G24" s="80"/>
      <c r="H24" s="13">
        <f t="shared" si="1"/>
        <v>0</v>
      </c>
    </row>
    <row r="25" spans="2:8" ht="30" customHeight="1" x14ac:dyDescent="0.25">
      <c r="B25" s="9" t="s">
        <v>126</v>
      </c>
      <c r="C25" s="12" t="s">
        <v>142</v>
      </c>
      <c r="D25" s="13" t="s">
        <v>122</v>
      </c>
      <c r="E25" s="13" t="s">
        <v>125</v>
      </c>
      <c r="F25" s="16">
        <v>12</v>
      </c>
      <c r="G25" s="80"/>
      <c r="H25" s="13">
        <f t="shared" si="1"/>
        <v>0</v>
      </c>
    </row>
    <row r="27" spans="2:8" ht="30" customHeight="1" x14ac:dyDescent="0.25">
      <c r="B27" s="20" t="s">
        <v>131</v>
      </c>
      <c r="C27" s="21"/>
      <c r="D27" s="26"/>
    </row>
    <row r="28" spans="2:8" ht="20.100000000000001" customHeight="1" x14ac:dyDescent="0.25">
      <c r="B28" s="10" t="s">
        <v>263</v>
      </c>
      <c r="C28" s="27">
        <f>SUM(H19:H25)</f>
        <v>0</v>
      </c>
      <c r="D28" s="28"/>
    </row>
    <row r="29" spans="2:8" ht="20.100000000000001" customHeight="1" x14ac:dyDescent="0.25">
      <c r="B29" s="10" t="s">
        <v>132</v>
      </c>
      <c r="C29" s="27">
        <f>C28/24</f>
        <v>0</v>
      </c>
      <c r="D29" s="28"/>
    </row>
    <row r="33" spans="2:8" ht="24" customHeight="1" x14ac:dyDescent="0.25">
      <c r="B33" s="62" t="s">
        <v>143</v>
      </c>
      <c r="C33" s="7"/>
      <c r="D33" s="7"/>
      <c r="E33" s="7"/>
      <c r="F33" s="7"/>
      <c r="G33" s="7"/>
      <c r="H33" s="7"/>
    </row>
    <row r="34" spans="2:8" ht="60" customHeight="1" x14ac:dyDescent="0.25">
      <c r="B34" s="8" t="s">
        <v>110</v>
      </c>
      <c r="C34" s="8" t="s">
        <v>111</v>
      </c>
      <c r="D34" s="8" t="s">
        <v>112</v>
      </c>
      <c r="E34" s="8" t="s">
        <v>113</v>
      </c>
      <c r="F34" s="8" t="s">
        <v>262</v>
      </c>
      <c r="G34" s="8" t="s">
        <v>264</v>
      </c>
      <c r="H34" s="8" t="s">
        <v>265</v>
      </c>
    </row>
    <row r="35" spans="2:8" ht="30" customHeight="1" x14ac:dyDescent="0.25">
      <c r="B35" s="19" t="s">
        <v>144</v>
      </c>
      <c r="C35" s="17" t="s">
        <v>138</v>
      </c>
      <c r="D35" s="13" t="s">
        <v>145</v>
      </c>
      <c r="E35" s="13" t="s">
        <v>119</v>
      </c>
      <c r="F35" s="63">
        <v>6</v>
      </c>
      <c r="G35" s="80"/>
      <c r="H35" s="13">
        <f>F35*G35</f>
        <v>0</v>
      </c>
    </row>
    <row r="36" spans="2:8" ht="30" customHeight="1" x14ac:dyDescent="0.25">
      <c r="B36" s="19" t="s">
        <v>146</v>
      </c>
      <c r="C36" s="17" t="s">
        <v>138</v>
      </c>
      <c r="D36" s="13" t="s">
        <v>122</v>
      </c>
      <c r="E36" s="13" t="s">
        <v>119</v>
      </c>
      <c r="F36" s="63">
        <v>12</v>
      </c>
      <c r="G36" s="80"/>
      <c r="H36" s="13">
        <f t="shared" ref="H36:H42" si="2">F36*G36</f>
        <v>0</v>
      </c>
    </row>
    <row r="37" spans="2:8" ht="30" customHeight="1" x14ac:dyDescent="0.25">
      <c r="B37" s="19" t="s">
        <v>147</v>
      </c>
      <c r="C37" s="17" t="s">
        <v>117</v>
      </c>
      <c r="D37" s="13" t="s">
        <v>124</v>
      </c>
      <c r="E37" s="13" t="s">
        <v>125</v>
      </c>
      <c r="F37" s="63">
        <v>6</v>
      </c>
      <c r="G37" s="80"/>
      <c r="H37" s="13">
        <f t="shared" si="2"/>
        <v>0</v>
      </c>
    </row>
    <row r="38" spans="2:8" ht="30" customHeight="1" x14ac:dyDescent="0.25">
      <c r="B38" s="19" t="s">
        <v>148</v>
      </c>
      <c r="C38" s="17" t="s">
        <v>142</v>
      </c>
      <c r="D38" s="13" t="s">
        <v>122</v>
      </c>
      <c r="E38" s="13" t="s">
        <v>125</v>
      </c>
      <c r="F38" s="63">
        <v>12</v>
      </c>
      <c r="G38" s="80"/>
      <c r="H38" s="13">
        <f t="shared" si="2"/>
        <v>0</v>
      </c>
    </row>
    <row r="39" spans="2:8" ht="30" customHeight="1" x14ac:dyDescent="0.25">
      <c r="B39" s="19" t="s">
        <v>149</v>
      </c>
      <c r="C39" s="17" t="s">
        <v>117</v>
      </c>
      <c r="D39" s="13" t="s">
        <v>150</v>
      </c>
      <c r="E39" s="13" t="s">
        <v>119</v>
      </c>
      <c r="F39" s="63">
        <v>6</v>
      </c>
      <c r="G39" s="80"/>
      <c r="H39" s="13">
        <f t="shared" si="2"/>
        <v>0</v>
      </c>
    </row>
    <row r="40" spans="2:8" ht="30" customHeight="1" x14ac:dyDescent="0.25">
      <c r="B40" s="9" t="s">
        <v>151</v>
      </c>
      <c r="C40" s="17" t="s">
        <v>138</v>
      </c>
      <c r="D40" s="18" t="s">
        <v>152</v>
      </c>
      <c r="E40" s="13" t="s">
        <v>119</v>
      </c>
      <c r="F40" s="63">
        <v>18</v>
      </c>
      <c r="G40" s="80"/>
      <c r="H40" s="13">
        <f t="shared" si="2"/>
        <v>0</v>
      </c>
    </row>
    <row r="41" spans="2:8" ht="30" customHeight="1" x14ac:dyDescent="0.25">
      <c r="B41" s="9" t="s">
        <v>153</v>
      </c>
      <c r="C41" s="17" t="s">
        <v>154</v>
      </c>
      <c r="D41" s="18" t="s">
        <v>155</v>
      </c>
      <c r="E41" s="13" t="s">
        <v>119</v>
      </c>
      <c r="F41" s="63">
        <v>6</v>
      </c>
      <c r="G41" s="80"/>
      <c r="H41" s="13">
        <f t="shared" si="2"/>
        <v>0</v>
      </c>
    </row>
    <row r="42" spans="2:8" ht="225" x14ac:dyDescent="0.25">
      <c r="B42" s="9" t="s">
        <v>156</v>
      </c>
      <c r="C42" s="17" t="s">
        <v>129</v>
      </c>
      <c r="D42" s="50" t="s">
        <v>157</v>
      </c>
      <c r="E42" s="13" t="s">
        <v>119</v>
      </c>
      <c r="F42" s="63">
        <v>6</v>
      </c>
      <c r="G42" s="80"/>
      <c r="H42" s="13">
        <f t="shared" si="2"/>
        <v>0</v>
      </c>
    </row>
    <row r="44" spans="2:8" ht="30" customHeight="1" x14ac:dyDescent="0.25">
      <c r="B44" s="20" t="s">
        <v>131</v>
      </c>
      <c r="C44" s="21"/>
      <c r="D44" s="26"/>
    </row>
    <row r="45" spans="2:8" ht="20.100000000000001" customHeight="1" x14ac:dyDescent="0.25">
      <c r="B45" s="10" t="s">
        <v>263</v>
      </c>
      <c r="C45" s="27">
        <f>SUM(H35:H42)</f>
        <v>0</v>
      </c>
      <c r="D45" s="28"/>
    </row>
    <row r="46" spans="2:8" ht="20.100000000000001" customHeight="1" x14ac:dyDescent="0.25">
      <c r="B46" s="10" t="s">
        <v>132</v>
      </c>
      <c r="C46" s="27">
        <f>C45/24</f>
        <v>0</v>
      </c>
      <c r="D46" s="28"/>
    </row>
    <row r="50" spans="2:8" ht="37.5" customHeight="1" x14ac:dyDescent="0.25">
      <c r="B50" s="62" t="s">
        <v>158</v>
      </c>
      <c r="C50" s="7"/>
      <c r="D50" s="7"/>
      <c r="E50" s="7"/>
      <c r="F50" s="7"/>
      <c r="G50" s="7"/>
      <c r="H50" s="7"/>
    </row>
    <row r="51" spans="2:8" ht="60" customHeight="1" x14ac:dyDescent="0.25">
      <c r="B51" s="8" t="s">
        <v>110</v>
      </c>
      <c r="C51" s="8" t="s">
        <v>111</v>
      </c>
      <c r="D51" s="8" t="s">
        <v>112</v>
      </c>
      <c r="E51" s="8" t="s">
        <v>113</v>
      </c>
      <c r="F51" s="8" t="s">
        <v>262</v>
      </c>
      <c r="G51" s="8" t="s">
        <v>264</v>
      </c>
      <c r="H51" s="8" t="s">
        <v>265</v>
      </c>
    </row>
    <row r="52" spans="2:8" ht="30" customHeight="1" x14ac:dyDescent="0.25">
      <c r="B52" s="19" t="s">
        <v>144</v>
      </c>
      <c r="C52" s="17" t="s">
        <v>138</v>
      </c>
      <c r="D52" s="13" t="s">
        <v>122</v>
      </c>
      <c r="E52" s="13" t="s">
        <v>119</v>
      </c>
      <c r="F52" s="16">
        <v>6</v>
      </c>
      <c r="G52" s="80"/>
      <c r="H52" s="13">
        <f>F52*G52</f>
        <v>0</v>
      </c>
    </row>
    <row r="53" spans="2:8" ht="30" customHeight="1" x14ac:dyDescent="0.25">
      <c r="B53" s="19" t="s">
        <v>223</v>
      </c>
      <c r="C53" s="17" t="s">
        <v>138</v>
      </c>
      <c r="D53" s="13" t="s">
        <v>122</v>
      </c>
      <c r="E53" s="13" t="s">
        <v>119</v>
      </c>
      <c r="F53" s="16">
        <v>12</v>
      </c>
      <c r="G53" s="80"/>
      <c r="H53" s="13">
        <f t="shared" ref="H53:H56" si="3">F53*G53</f>
        <v>0</v>
      </c>
    </row>
    <row r="54" spans="2:8" ht="30" customHeight="1" x14ac:dyDescent="0.25">
      <c r="B54" s="19" t="s">
        <v>123</v>
      </c>
      <c r="C54" s="17" t="s">
        <v>117</v>
      </c>
      <c r="D54" s="13" t="s">
        <v>124</v>
      </c>
      <c r="E54" s="13" t="s">
        <v>125</v>
      </c>
      <c r="F54" s="16">
        <v>6</v>
      </c>
      <c r="G54" s="80"/>
      <c r="H54" s="13">
        <f t="shared" si="3"/>
        <v>0</v>
      </c>
    </row>
    <row r="55" spans="2:8" ht="30" customHeight="1" x14ac:dyDescent="0.25">
      <c r="B55" s="19" t="s">
        <v>126</v>
      </c>
      <c r="C55" s="17" t="s">
        <v>142</v>
      </c>
      <c r="D55" s="13" t="s">
        <v>122</v>
      </c>
      <c r="E55" s="13" t="s">
        <v>125</v>
      </c>
      <c r="F55" s="16">
        <v>12</v>
      </c>
      <c r="G55" s="80"/>
      <c r="H55" s="13">
        <f t="shared" si="3"/>
        <v>0</v>
      </c>
    </row>
    <row r="56" spans="2:8" ht="30" customHeight="1" x14ac:dyDescent="0.25">
      <c r="B56" s="19" t="s">
        <v>159</v>
      </c>
      <c r="C56" s="17" t="s">
        <v>117</v>
      </c>
      <c r="D56" s="13" t="s">
        <v>124</v>
      </c>
      <c r="E56" s="13" t="s">
        <v>119</v>
      </c>
      <c r="F56" s="16">
        <v>6</v>
      </c>
      <c r="G56" s="80"/>
      <c r="H56" s="13">
        <f t="shared" si="3"/>
        <v>0</v>
      </c>
    </row>
    <row r="58" spans="2:8" ht="30" customHeight="1" x14ac:dyDescent="0.25">
      <c r="B58" s="20" t="s">
        <v>131</v>
      </c>
      <c r="C58" s="21"/>
      <c r="D58" s="26"/>
    </row>
    <row r="59" spans="2:8" ht="20.100000000000001" customHeight="1" x14ac:dyDescent="0.25">
      <c r="B59" s="10" t="s">
        <v>263</v>
      </c>
      <c r="C59" s="27">
        <f>SUM(H52:H56)</f>
        <v>0</v>
      </c>
      <c r="D59" s="28"/>
    </row>
    <row r="60" spans="2:8" ht="20.100000000000001" customHeight="1" x14ac:dyDescent="0.25">
      <c r="B60" s="10" t="s">
        <v>132</v>
      </c>
      <c r="C60" s="27">
        <f>C59/24</f>
        <v>0</v>
      </c>
      <c r="D60" s="28"/>
    </row>
  </sheetData>
  <sheetProtection sheet="1" objects="1" scenarios="1"/>
  <phoneticPr fontId="6" type="noConversion"/>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85DB3-0387-442B-946A-2BF312DD1926}">
  <sheetPr>
    <tabColor theme="7" tint="0.79998168889431442"/>
    <pageSetUpPr autoPageBreaks="0"/>
  </sheetPr>
  <dimension ref="B2:F52"/>
  <sheetViews>
    <sheetView showGridLines="0" zoomScaleNormal="100" workbookViewId="0">
      <selection activeCell="E4" sqref="E4"/>
    </sheetView>
  </sheetViews>
  <sheetFormatPr defaultRowHeight="15" x14ac:dyDescent="0.25"/>
  <cols>
    <col min="1" max="1" width="5.42578125" customWidth="1"/>
    <col min="2" max="2" width="54.28515625" customWidth="1"/>
    <col min="3" max="3" width="13.7109375" customWidth="1"/>
    <col min="4" max="4" width="13.7109375" style="51" customWidth="1"/>
    <col min="5" max="5" width="13.7109375" customWidth="1"/>
    <col min="6" max="6" width="13.7109375" style="51" customWidth="1"/>
    <col min="7" max="13" width="8.7109375" customWidth="1"/>
    <col min="15" max="1009" width="8.7109375" customWidth="1"/>
  </cols>
  <sheetData>
    <row r="2" spans="2:6" ht="24" customHeight="1" x14ac:dyDescent="0.25">
      <c r="B2" s="6" t="s">
        <v>82</v>
      </c>
      <c r="C2" s="6"/>
      <c r="D2" s="6"/>
      <c r="E2" s="6"/>
      <c r="F2" s="7"/>
    </row>
    <row r="3" spans="2:6" ht="60" customHeight="1" x14ac:dyDescent="0.25">
      <c r="B3" s="8" t="s">
        <v>110</v>
      </c>
      <c r="C3" s="8" t="s">
        <v>113</v>
      </c>
      <c r="D3" s="8" t="s">
        <v>114</v>
      </c>
      <c r="E3" s="8" t="s">
        <v>264</v>
      </c>
      <c r="F3" s="8" t="s">
        <v>265</v>
      </c>
    </row>
    <row r="4" spans="2:6" ht="45" x14ac:dyDescent="0.25">
      <c r="B4" s="19" t="s">
        <v>160</v>
      </c>
      <c r="C4" s="10" t="s">
        <v>161</v>
      </c>
      <c r="D4" s="12">
        <v>840</v>
      </c>
      <c r="E4" s="80"/>
      <c r="F4" s="13">
        <f>D4*E4</f>
        <v>0</v>
      </c>
    </row>
    <row r="5" spans="2:6" ht="46.5" customHeight="1" x14ac:dyDescent="0.25">
      <c r="B5" s="19" t="s">
        <v>251</v>
      </c>
      <c r="C5" s="10" t="s">
        <v>161</v>
      </c>
      <c r="D5" s="12">
        <v>1008</v>
      </c>
      <c r="E5" s="80"/>
      <c r="F5" s="13">
        <f t="shared" ref="F5:F46" si="0">D5*E5</f>
        <v>0</v>
      </c>
    </row>
    <row r="6" spans="2:6" ht="30" customHeight="1" x14ac:dyDescent="0.25">
      <c r="B6" s="19" t="s">
        <v>162</v>
      </c>
      <c r="C6" s="10" t="s">
        <v>161</v>
      </c>
      <c r="D6" s="12">
        <v>2604</v>
      </c>
      <c r="E6" s="80"/>
      <c r="F6" s="13">
        <f t="shared" si="0"/>
        <v>0</v>
      </c>
    </row>
    <row r="7" spans="2:6" ht="30" customHeight="1" x14ac:dyDescent="0.25">
      <c r="B7" s="19" t="s">
        <v>226</v>
      </c>
      <c r="C7" s="10" t="s">
        <v>161</v>
      </c>
      <c r="D7" s="12">
        <v>360</v>
      </c>
      <c r="E7" s="80"/>
      <c r="F7" s="13">
        <f t="shared" si="0"/>
        <v>0</v>
      </c>
    </row>
    <row r="8" spans="2:6" ht="30" customHeight="1" x14ac:dyDescent="0.25">
      <c r="B8" s="19" t="s">
        <v>252</v>
      </c>
      <c r="C8" s="10" t="s">
        <v>161</v>
      </c>
      <c r="D8" s="12">
        <v>2604</v>
      </c>
      <c r="E8" s="80"/>
      <c r="F8" s="13">
        <f t="shared" si="0"/>
        <v>0</v>
      </c>
    </row>
    <row r="9" spans="2:6" ht="30" customHeight="1" x14ac:dyDescent="0.25">
      <c r="B9" s="9" t="s">
        <v>163</v>
      </c>
      <c r="C9" s="11" t="s">
        <v>164</v>
      </c>
      <c r="D9" s="12">
        <v>516</v>
      </c>
      <c r="E9" s="80"/>
      <c r="F9" s="13">
        <f t="shared" si="0"/>
        <v>0</v>
      </c>
    </row>
    <row r="10" spans="2:6" ht="30" customHeight="1" x14ac:dyDescent="0.25">
      <c r="B10" s="19" t="s">
        <v>165</v>
      </c>
      <c r="C10" s="11" t="s">
        <v>161</v>
      </c>
      <c r="D10" s="12">
        <v>816</v>
      </c>
      <c r="E10" s="80"/>
      <c r="F10" s="13">
        <f t="shared" si="0"/>
        <v>0</v>
      </c>
    </row>
    <row r="11" spans="2:6" ht="30" customHeight="1" x14ac:dyDescent="0.25">
      <c r="B11" s="19" t="s">
        <v>253</v>
      </c>
      <c r="C11" s="11" t="s">
        <v>161</v>
      </c>
      <c r="D11" s="12">
        <v>1008</v>
      </c>
      <c r="E11" s="80"/>
      <c r="F11" s="13">
        <f t="shared" si="0"/>
        <v>0</v>
      </c>
    </row>
    <row r="12" spans="2:6" ht="45" x14ac:dyDescent="0.25">
      <c r="B12" s="19" t="s">
        <v>166</v>
      </c>
      <c r="C12" s="11" t="s">
        <v>161</v>
      </c>
      <c r="D12" s="12">
        <v>720</v>
      </c>
      <c r="E12" s="80"/>
      <c r="F12" s="13">
        <f t="shared" si="0"/>
        <v>0</v>
      </c>
    </row>
    <row r="13" spans="2:6" ht="30" customHeight="1" x14ac:dyDescent="0.25">
      <c r="B13" s="9" t="s">
        <v>167</v>
      </c>
      <c r="C13" s="11" t="s">
        <v>161</v>
      </c>
      <c r="D13" s="12">
        <v>1620</v>
      </c>
      <c r="E13" s="80"/>
      <c r="F13" s="13">
        <f t="shared" si="0"/>
        <v>0</v>
      </c>
    </row>
    <row r="14" spans="2:6" ht="30" customHeight="1" x14ac:dyDescent="0.25">
      <c r="B14" s="9" t="s">
        <v>168</v>
      </c>
      <c r="C14" s="11" t="s">
        <v>161</v>
      </c>
      <c r="D14" s="12">
        <v>1188</v>
      </c>
      <c r="E14" s="80"/>
      <c r="F14" s="13">
        <f t="shared" si="0"/>
        <v>0</v>
      </c>
    </row>
    <row r="15" spans="2:6" ht="30" customHeight="1" x14ac:dyDescent="0.25">
      <c r="B15" s="9" t="s">
        <v>169</v>
      </c>
      <c r="C15" s="11" t="s">
        <v>161</v>
      </c>
      <c r="D15" s="12">
        <v>312</v>
      </c>
      <c r="E15" s="80"/>
      <c r="F15" s="13">
        <f t="shared" si="0"/>
        <v>0</v>
      </c>
    </row>
    <row r="16" spans="2:6" ht="30" customHeight="1" x14ac:dyDescent="0.25">
      <c r="B16" s="9" t="s">
        <v>170</v>
      </c>
      <c r="C16" s="11" t="s">
        <v>164</v>
      </c>
      <c r="D16" s="12">
        <v>672</v>
      </c>
      <c r="E16" s="80"/>
      <c r="F16" s="13">
        <f t="shared" si="0"/>
        <v>0</v>
      </c>
    </row>
    <row r="17" spans="2:6" ht="30" customHeight="1" x14ac:dyDescent="0.25">
      <c r="B17" s="19" t="s">
        <v>171</v>
      </c>
      <c r="C17" s="11" t="s">
        <v>161</v>
      </c>
      <c r="D17" s="12">
        <v>576</v>
      </c>
      <c r="E17" s="80"/>
      <c r="F17" s="13">
        <f t="shared" si="0"/>
        <v>0</v>
      </c>
    </row>
    <row r="18" spans="2:6" ht="210" x14ac:dyDescent="0.25">
      <c r="B18" s="19" t="s">
        <v>274</v>
      </c>
      <c r="C18" s="11" t="s">
        <v>113</v>
      </c>
      <c r="D18" s="12">
        <v>10</v>
      </c>
      <c r="E18" s="80"/>
      <c r="F18" s="13">
        <f t="shared" si="0"/>
        <v>0</v>
      </c>
    </row>
    <row r="19" spans="2:6" ht="150" x14ac:dyDescent="0.25">
      <c r="B19" s="19" t="s">
        <v>273</v>
      </c>
      <c r="C19" s="11" t="s">
        <v>113</v>
      </c>
      <c r="D19" s="12">
        <v>6</v>
      </c>
      <c r="E19" s="80"/>
      <c r="F19" s="13">
        <f t="shared" si="0"/>
        <v>0</v>
      </c>
    </row>
    <row r="20" spans="2:6" ht="75" x14ac:dyDescent="0.25">
      <c r="B20" s="19" t="s">
        <v>172</v>
      </c>
      <c r="C20" s="10" t="s">
        <v>164</v>
      </c>
      <c r="D20" s="12">
        <v>3120</v>
      </c>
      <c r="E20" s="80"/>
      <c r="F20" s="13">
        <f t="shared" si="0"/>
        <v>0</v>
      </c>
    </row>
    <row r="21" spans="2:6" ht="75" x14ac:dyDescent="0.25">
      <c r="B21" s="19" t="s">
        <v>173</v>
      </c>
      <c r="C21" s="10" t="s">
        <v>164</v>
      </c>
      <c r="D21" s="12">
        <v>816</v>
      </c>
      <c r="E21" s="80"/>
      <c r="F21" s="13">
        <f t="shared" si="0"/>
        <v>0</v>
      </c>
    </row>
    <row r="22" spans="2:6" ht="90" x14ac:dyDescent="0.25">
      <c r="B22" s="19" t="s">
        <v>174</v>
      </c>
      <c r="C22" s="10" t="s">
        <v>161</v>
      </c>
      <c r="D22" s="12">
        <v>576</v>
      </c>
      <c r="E22" s="80"/>
      <c r="F22" s="13">
        <f t="shared" si="0"/>
        <v>0</v>
      </c>
    </row>
    <row r="23" spans="2:6" ht="64.5" customHeight="1" x14ac:dyDescent="0.25">
      <c r="B23" s="19" t="s">
        <v>267</v>
      </c>
      <c r="C23" s="10" t="s">
        <v>164</v>
      </c>
      <c r="D23" s="12">
        <v>31200</v>
      </c>
      <c r="E23" s="80"/>
      <c r="F23" s="13">
        <f t="shared" si="0"/>
        <v>0</v>
      </c>
    </row>
    <row r="24" spans="2:6" ht="71.25" customHeight="1" x14ac:dyDescent="0.25">
      <c r="B24" s="19" t="s">
        <v>250</v>
      </c>
      <c r="C24" s="10" t="s">
        <v>175</v>
      </c>
      <c r="D24" s="12">
        <v>24000</v>
      </c>
      <c r="E24" s="80"/>
      <c r="F24" s="13">
        <f t="shared" si="0"/>
        <v>0</v>
      </c>
    </row>
    <row r="25" spans="2:6" ht="60" x14ac:dyDescent="0.25">
      <c r="B25" s="19" t="s">
        <v>276</v>
      </c>
      <c r="C25" s="10" t="s">
        <v>113</v>
      </c>
      <c r="D25" s="12">
        <v>7920</v>
      </c>
      <c r="E25" s="80"/>
      <c r="F25" s="13">
        <f t="shared" si="0"/>
        <v>0</v>
      </c>
    </row>
    <row r="26" spans="2:6" ht="30" customHeight="1" x14ac:dyDescent="0.25">
      <c r="B26" s="9" t="s">
        <v>176</v>
      </c>
      <c r="C26" s="11" t="s">
        <v>161</v>
      </c>
      <c r="D26" s="12">
        <v>720</v>
      </c>
      <c r="E26" s="80"/>
      <c r="F26" s="13">
        <f t="shared" si="0"/>
        <v>0</v>
      </c>
    </row>
    <row r="27" spans="2:6" ht="75" x14ac:dyDescent="0.25">
      <c r="B27" s="9" t="s">
        <v>177</v>
      </c>
      <c r="C27" s="11" t="s">
        <v>175</v>
      </c>
      <c r="D27" s="12">
        <v>1800</v>
      </c>
      <c r="E27" s="80"/>
      <c r="F27" s="13">
        <f t="shared" si="0"/>
        <v>0</v>
      </c>
    </row>
    <row r="28" spans="2:6" ht="30" customHeight="1" x14ac:dyDescent="0.25">
      <c r="B28" s="9" t="s">
        <v>178</v>
      </c>
      <c r="C28" s="11" t="s">
        <v>164</v>
      </c>
      <c r="D28" s="12">
        <v>504</v>
      </c>
      <c r="E28" s="80"/>
      <c r="F28" s="13">
        <f t="shared" si="0"/>
        <v>0</v>
      </c>
    </row>
    <row r="29" spans="2:6" ht="30" customHeight="1" x14ac:dyDescent="0.25">
      <c r="B29" s="9" t="s">
        <v>179</v>
      </c>
      <c r="C29" s="11" t="s">
        <v>164</v>
      </c>
      <c r="D29" s="12">
        <v>2256</v>
      </c>
      <c r="E29" s="80"/>
      <c r="F29" s="13">
        <f t="shared" si="0"/>
        <v>0</v>
      </c>
    </row>
    <row r="30" spans="2:6" ht="96.75" customHeight="1" x14ac:dyDescent="0.25">
      <c r="B30" s="9" t="s">
        <v>268</v>
      </c>
      <c r="C30" s="11" t="s">
        <v>161</v>
      </c>
      <c r="D30" s="12">
        <v>54000</v>
      </c>
      <c r="E30" s="80"/>
      <c r="F30" s="13">
        <f t="shared" si="0"/>
        <v>0</v>
      </c>
    </row>
    <row r="31" spans="2:6" ht="30" x14ac:dyDescent="0.25">
      <c r="B31" s="9" t="s">
        <v>269</v>
      </c>
      <c r="C31" s="11" t="s">
        <v>161</v>
      </c>
      <c r="D31" s="12">
        <v>6000</v>
      </c>
      <c r="E31" s="80"/>
      <c r="F31" s="13">
        <f t="shared" si="0"/>
        <v>0</v>
      </c>
    </row>
    <row r="32" spans="2:6" ht="30" customHeight="1" x14ac:dyDescent="0.25">
      <c r="B32" s="14" t="s">
        <v>217</v>
      </c>
      <c r="C32" s="11" t="s">
        <v>161</v>
      </c>
      <c r="D32" s="12">
        <v>2604</v>
      </c>
      <c r="E32" s="80"/>
      <c r="F32" s="13">
        <f t="shared" si="0"/>
        <v>0</v>
      </c>
    </row>
    <row r="33" spans="2:6" ht="30" customHeight="1" x14ac:dyDescent="0.25">
      <c r="B33" s="9" t="s">
        <v>254</v>
      </c>
      <c r="C33" s="11" t="s">
        <v>161</v>
      </c>
      <c r="D33" s="12">
        <v>1104</v>
      </c>
      <c r="E33" s="80"/>
      <c r="F33" s="13">
        <f t="shared" si="0"/>
        <v>0</v>
      </c>
    </row>
    <row r="34" spans="2:6" ht="69" customHeight="1" x14ac:dyDescent="0.25">
      <c r="B34" s="14" t="s">
        <v>228</v>
      </c>
      <c r="C34" s="11" t="s">
        <v>161</v>
      </c>
      <c r="D34" s="12">
        <v>48</v>
      </c>
      <c r="E34" s="80"/>
      <c r="F34" s="13">
        <f t="shared" si="0"/>
        <v>0</v>
      </c>
    </row>
    <row r="35" spans="2:6" ht="62.25" customHeight="1" x14ac:dyDescent="0.25">
      <c r="B35" s="53" t="s">
        <v>229</v>
      </c>
      <c r="C35" s="11" t="s">
        <v>161</v>
      </c>
      <c r="D35" s="12">
        <v>48</v>
      </c>
      <c r="E35" s="80"/>
      <c r="F35" s="13">
        <f t="shared" si="0"/>
        <v>0</v>
      </c>
    </row>
    <row r="36" spans="2:6" ht="30" customHeight="1" x14ac:dyDescent="0.25">
      <c r="B36" s="53" t="s">
        <v>230</v>
      </c>
      <c r="C36" s="11" t="s">
        <v>161</v>
      </c>
      <c r="D36" s="12">
        <v>48</v>
      </c>
      <c r="E36" s="80"/>
      <c r="F36" s="13">
        <f t="shared" si="0"/>
        <v>0</v>
      </c>
    </row>
    <row r="37" spans="2:6" ht="30" customHeight="1" x14ac:dyDescent="0.25">
      <c r="B37" s="19" t="s">
        <v>218</v>
      </c>
      <c r="C37" s="11" t="s">
        <v>161</v>
      </c>
      <c r="D37" s="12">
        <v>62</v>
      </c>
      <c r="E37" s="80"/>
      <c r="F37" s="13">
        <f t="shared" si="0"/>
        <v>0</v>
      </c>
    </row>
    <row r="38" spans="2:6" ht="30" customHeight="1" x14ac:dyDescent="0.25">
      <c r="B38" s="19" t="s">
        <v>219</v>
      </c>
      <c r="C38" s="11" t="s">
        <v>161</v>
      </c>
      <c r="D38" s="12">
        <v>62</v>
      </c>
      <c r="E38" s="80"/>
      <c r="F38" s="13">
        <f t="shared" si="0"/>
        <v>0</v>
      </c>
    </row>
    <row r="39" spans="2:6" ht="30" customHeight="1" x14ac:dyDescent="0.25">
      <c r="B39" s="52" t="s">
        <v>231</v>
      </c>
      <c r="C39" s="11" t="s">
        <v>161</v>
      </c>
      <c r="D39" s="12">
        <v>48</v>
      </c>
      <c r="E39" s="80"/>
      <c r="F39" s="13">
        <f t="shared" si="0"/>
        <v>0</v>
      </c>
    </row>
    <row r="40" spans="2:6" ht="30" customHeight="1" x14ac:dyDescent="0.25">
      <c r="B40" s="52" t="s">
        <v>220</v>
      </c>
      <c r="C40" s="11" t="s">
        <v>161</v>
      </c>
      <c r="D40" s="12">
        <v>62</v>
      </c>
      <c r="E40" s="80"/>
      <c r="F40" s="13">
        <f t="shared" si="0"/>
        <v>0</v>
      </c>
    </row>
    <row r="41" spans="2:6" ht="30" customHeight="1" x14ac:dyDescent="0.25">
      <c r="B41" s="52" t="s">
        <v>222</v>
      </c>
      <c r="C41" s="11" t="s">
        <v>161</v>
      </c>
      <c r="D41" s="12">
        <v>48</v>
      </c>
      <c r="E41" s="80"/>
      <c r="F41" s="13">
        <f t="shared" si="0"/>
        <v>0</v>
      </c>
    </row>
    <row r="42" spans="2:6" ht="30" customHeight="1" x14ac:dyDescent="0.25">
      <c r="B42" s="54" t="s">
        <v>232</v>
      </c>
      <c r="C42" s="11" t="s">
        <v>233</v>
      </c>
      <c r="D42" s="12">
        <v>423</v>
      </c>
      <c r="E42" s="80"/>
      <c r="F42" s="13">
        <f t="shared" si="0"/>
        <v>0</v>
      </c>
    </row>
    <row r="43" spans="2:6" ht="60" x14ac:dyDescent="0.25">
      <c r="B43" s="54" t="s">
        <v>270</v>
      </c>
      <c r="C43" s="11" t="s">
        <v>113</v>
      </c>
      <c r="D43" s="12">
        <v>72</v>
      </c>
      <c r="E43" s="80"/>
      <c r="F43" s="13">
        <f t="shared" si="0"/>
        <v>0</v>
      </c>
    </row>
    <row r="44" spans="2:6" ht="30" customHeight="1" x14ac:dyDescent="0.25">
      <c r="B44" s="53" t="s">
        <v>227</v>
      </c>
      <c r="C44" s="11" t="s">
        <v>161</v>
      </c>
      <c r="D44" s="12">
        <v>2600</v>
      </c>
      <c r="E44" s="80"/>
      <c r="F44" s="13">
        <f t="shared" si="0"/>
        <v>0</v>
      </c>
    </row>
    <row r="45" spans="2:6" ht="30" customHeight="1" x14ac:dyDescent="0.25">
      <c r="B45" s="53" t="s">
        <v>234</v>
      </c>
      <c r="C45" s="10" t="s">
        <v>235</v>
      </c>
      <c r="D45" s="60">
        <v>1008</v>
      </c>
      <c r="E45" s="80"/>
      <c r="F45" s="13">
        <f t="shared" si="0"/>
        <v>0</v>
      </c>
    </row>
    <row r="46" spans="2:6" ht="30" customHeight="1" x14ac:dyDescent="0.25">
      <c r="B46" s="55" t="s">
        <v>236</v>
      </c>
      <c r="C46" s="10" t="s">
        <v>235</v>
      </c>
      <c r="D46" s="60">
        <v>1008</v>
      </c>
      <c r="E46" s="80"/>
      <c r="F46" s="13">
        <f t="shared" si="0"/>
        <v>0</v>
      </c>
    </row>
    <row r="47" spans="2:6" ht="30" customHeight="1" x14ac:dyDescent="0.25"/>
    <row r="48" spans="2:6" ht="30" customHeight="1" x14ac:dyDescent="0.25">
      <c r="B48" s="20" t="s">
        <v>131</v>
      </c>
      <c r="C48" s="21"/>
      <c r="D48" s="22"/>
      <c r="E48" s="21"/>
      <c r="F48" s="22"/>
    </row>
    <row r="49" spans="2:6" ht="20.100000000000001" customHeight="1" x14ac:dyDescent="0.25">
      <c r="B49" s="10" t="s">
        <v>180</v>
      </c>
      <c r="C49" s="23">
        <f>SUM(F4:F46)</f>
        <v>0</v>
      </c>
      <c r="D49" s="24"/>
      <c r="E49" s="71"/>
      <c r="F49" s="24"/>
    </row>
    <row r="50" spans="2:6" ht="20.100000000000001" customHeight="1" x14ac:dyDescent="0.25">
      <c r="B50" s="10" t="s">
        <v>181</v>
      </c>
      <c r="C50" s="23">
        <f>C49/12</f>
        <v>0</v>
      </c>
      <c r="D50" s="24"/>
      <c r="E50" s="71"/>
      <c r="F50" s="24"/>
    </row>
    <row r="51" spans="2:6" ht="20.100000000000001" customHeight="1" x14ac:dyDescent="0.25">
      <c r="B51" s="10" t="s">
        <v>182</v>
      </c>
      <c r="C51" s="25">
        <f>Resumo!I9</f>
        <v>43</v>
      </c>
      <c r="D51" s="24"/>
      <c r="E51" s="72"/>
      <c r="F51" s="24"/>
    </row>
    <row r="52" spans="2:6" ht="20.100000000000001" customHeight="1" x14ac:dyDescent="0.25">
      <c r="B52" s="10" t="s">
        <v>183</v>
      </c>
      <c r="C52" s="23">
        <f>C50/C51</f>
        <v>0</v>
      </c>
      <c r="D52" s="24"/>
      <c r="E52" s="71"/>
      <c r="F52" s="24"/>
    </row>
  </sheetData>
  <sheetProtection sheet="1" objects="1" scenarios="1"/>
  <phoneticPr fontId="6" type="noConversion"/>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B98BA-7CFD-4D1C-A9B2-9EBC65BF4D06}">
  <sheetPr>
    <tabColor theme="7" tint="0.79998168889431442"/>
    <pageSetUpPr autoPageBreaks="0"/>
  </sheetPr>
  <dimension ref="A2:F42"/>
  <sheetViews>
    <sheetView showGridLines="0" zoomScaleNormal="100" workbookViewId="0">
      <selection activeCell="E4" sqref="E4"/>
    </sheetView>
  </sheetViews>
  <sheetFormatPr defaultRowHeight="15" x14ac:dyDescent="0.25"/>
  <cols>
    <col min="1" max="1" width="5.42578125" style="51" customWidth="1"/>
    <col min="2" max="2" width="66" customWidth="1"/>
    <col min="3" max="6" width="13.7109375" customWidth="1"/>
    <col min="7" max="9" width="8.7109375" customWidth="1"/>
    <col min="11" max="1005" width="8.7109375" customWidth="1"/>
  </cols>
  <sheetData>
    <row r="2" spans="2:6" ht="24" customHeight="1" x14ac:dyDescent="0.25">
      <c r="B2" s="6" t="s">
        <v>83</v>
      </c>
      <c r="C2" s="6"/>
      <c r="D2" s="7"/>
      <c r="E2" s="6"/>
      <c r="F2" s="7"/>
    </row>
    <row r="3" spans="2:6" ht="60" customHeight="1" x14ac:dyDescent="0.25">
      <c r="B3" s="8" t="s">
        <v>110</v>
      </c>
      <c r="C3" s="8" t="s">
        <v>113</v>
      </c>
      <c r="D3" s="8" t="s">
        <v>114</v>
      </c>
      <c r="E3" s="8" t="s">
        <v>264</v>
      </c>
      <c r="F3" s="8" t="s">
        <v>265</v>
      </c>
    </row>
    <row r="4" spans="2:6" ht="30" customHeight="1" x14ac:dyDescent="0.25">
      <c r="B4" s="19" t="s">
        <v>184</v>
      </c>
      <c r="C4" s="10" t="s">
        <v>161</v>
      </c>
      <c r="D4" s="12">
        <v>60</v>
      </c>
      <c r="E4" s="81"/>
      <c r="F4" s="73">
        <f>E4*D4</f>
        <v>0</v>
      </c>
    </row>
    <row r="5" spans="2:6" ht="30" customHeight="1" x14ac:dyDescent="0.25">
      <c r="B5" s="19" t="s">
        <v>185</v>
      </c>
      <c r="C5" s="10" t="s">
        <v>161</v>
      </c>
      <c r="D5" s="12">
        <v>90</v>
      </c>
      <c r="E5" s="81"/>
      <c r="F5" s="73">
        <f t="shared" ref="F5:F36" si="0">E5*D5</f>
        <v>0</v>
      </c>
    </row>
    <row r="6" spans="2:6" ht="30" customHeight="1" x14ac:dyDescent="0.25">
      <c r="B6" s="19" t="s">
        <v>186</v>
      </c>
      <c r="C6" s="10" t="s">
        <v>161</v>
      </c>
      <c r="D6" s="12">
        <v>300</v>
      </c>
      <c r="E6" s="81"/>
      <c r="F6" s="73">
        <f t="shared" si="0"/>
        <v>0</v>
      </c>
    </row>
    <row r="7" spans="2:6" ht="30" customHeight="1" x14ac:dyDescent="0.25">
      <c r="B7" s="19" t="s">
        <v>187</v>
      </c>
      <c r="C7" s="10" t="s">
        <v>161</v>
      </c>
      <c r="D7" s="12">
        <v>60</v>
      </c>
      <c r="E7" s="81"/>
      <c r="F7" s="73">
        <f t="shared" si="0"/>
        <v>0</v>
      </c>
    </row>
    <row r="8" spans="2:6" ht="30" customHeight="1" x14ac:dyDescent="0.25">
      <c r="B8" s="19" t="s">
        <v>188</v>
      </c>
      <c r="C8" s="10" t="s">
        <v>161</v>
      </c>
      <c r="D8" s="12">
        <v>60</v>
      </c>
      <c r="E8" s="81"/>
      <c r="F8" s="73">
        <f t="shared" si="0"/>
        <v>0</v>
      </c>
    </row>
    <row r="9" spans="2:6" ht="30" customHeight="1" x14ac:dyDescent="0.25">
      <c r="B9" s="9" t="s">
        <v>189</v>
      </c>
      <c r="C9" s="11" t="s">
        <v>161</v>
      </c>
      <c r="D9" s="12">
        <v>90</v>
      </c>
      <c r="E9" s="81"/>
      <c r="F9" s="73">
        <f t="shared" si="0"/>
        <v>0</v>
      </c>
    </row>
    <row r="10" spans="2:6" ht="30" customHeight="1" x14ac:dyDescent="0.25">
      <c r="B10" s="9" t="s">
        <v>190</v>
      </c>
      <c r="C10" s="11" t="s">
        <v>161</v>
      </c>
      <c r="D10" s="12">
        <v>60</v>
      </c>
      <c r="E10" s="81"/>
      <c r="F10" s="73">
        <f t="shared" si="0"/>
        <v>0</v>
      </c>
    </row>
    <row r="11" spans="2:6" ht="30" customHeight="1" x14ac:dyDescent="0.25">
      <c r="B11" s="9" t="s">
        <v>191</v>
      </c>
      <c r="C11" s="11" t="s">
        <v>161</v>
      </c>
      <c r="D11" s="12">
        <v>60</v>
      </c>
      <c r="E11" s="81"/>
      <c r="F11" s="73">
        <f t="shared" si="0"/>
        <v>0</v>
      </c>
    </row>
    <row r="12" spans="2:6" ht="30" customHeight="1" x14ac:dyDescent="0.25">
      <c r="B12" s="9" t="s">
        <v>192</v>
      </c>
      <c r="C12" s="11" t="s">
        <v>161</v>
      </c>
      <c r="D12" s="12">
        <v>240</v>
      </c>
      <c r="E12" s="81"/>
      <c r="F12" s="73">
        <f t="shared" si="0"/>
        <v>0</v>
      </c>
    </row>
    <row r="13" spans="2:6" ht="30" customHeight="1" x14ac:dyDescent="0.25">
      <c r="B13" s="9" t="s">
        <v>193</v>
      </c>
      <c r="C13" s="11" t="s">
        <v>161</v>
      </c>
      <c r="D13" s="12">
        <v>120</v>
      </c>
      <c r="E13" s="81"/>
      <c r="F13" s="73">
        <f t="shared" si="0"/>
        <v>0</v>
      </c>
    </row>
    <row r="14" spans="2:6" ht="30" customHeight="1" x14ac:dyDescent="0.25">
      <c r="B14" s="14" t="s">
        <v>194</v>
      </c>
      <c r="C14" s="11" t="s">
        <v>161</v>
      </c>
      <c r="D14" s="12">
        <v>48</v>
      </c>
      <c r="E14" s="81"/>
      <c r="F14" s="73">
        <f t="shared" si="0"/>
        <v>0</v>
      </c>
    </row>
    <row r="15" spans="2:6" ht="30" customHeight="1" x14ac:dyDescent="0.25">
      <c r="B15" s="9" t="s">
        <v>195</v>
      </c>
      <c r="C15" s="11" t="s">
        <v>196</v>
      </c>
      <c r="D15" s="12">
        <v>90</v>
      </c>
      <c r="E15" s="81"/>
      <c r="F15" s="73">
        <f t="shared" si="0"/>
        <v>0</v>
      </c>
    </row>
    <row r="16" spans="2:6" ht="30" customHeight="1" x14ac:dyDescent="0.25">
      <c r="B16" s="9" t="s">
        <v>197</v>
      </c>
      <c r="C16" s="11" t="s">
        <v>196</v>
      </c>
      <c r="D16" s="12">
        <v>60</v>
      </c>
      <c r="E16" s="81"/>
      <c r="F16" s="73">
        <f t="shared" si="0"/>
        <v>0</v>
      </c>
    </row>
    <row r="17" spans="2:6" ht="30" customHeight="1" x14ac:dyDescent="0.25">
      <c r="B17" s="9" t="s">
        <v>198</v>
      </c>
      <c r="C17" s="11" t="s">
        <v>161</v>
      </c>
      <c r="D17" s="12">
        <v>420</v>
      </c>
      <c r="E17" s="81"/>
      <c r="F17" s="73">
        <f t="shared" si="0"/>
        <v>0</v>
      </c>
    </row>
    <row r="18" spans="2:6" ht="30" customHeight="1" x14ac:dyDescent="0.25">
      <c r="B18" s="14" t="s">
        <v>199</v>
      </c>
      <c r="C18" s="15" t="s">
        <v>161</v>
      </c>
      <c r="D18" s="15">
        <v>42</v>
      </c>
      <c r="E18" s="81"/>
      <c r="F18" s="73">
        <f t="shared" si="0"/>
        <v>0</v>
      </c>
    </row>
    <row r="19" spans="2:6" ht="90" x14ac:dyDescent="0.25">
      <c r="B19" s="14" t="s">
        <v>237</v>
      </c>
      <c r="C19" s="15" t="s">
        <v>161</v>
      </c>
      <c r="D19" s="15">
        <v>240</v>
      </c>
      <c r="E19" s="81"/>
      <c r="F19" s="73">
        <f t="shared" si="0"/>
        <v>0</v>
      </c>
    </row>
    <row r="20" spans="2:6" ht="90" x14ac:dyDescent="0.25">
      <c r="B20" s="14" t="s">
        <v>238</v>
      </c>
      <c r="C20" s="15" t="s">
        <v>161</v>
      </c>
      <c r="D20" s="15">
        <v>200</v>
      </c>
      <c r="E20" s="81"/>
      <c r="F20" s="73">
        <f t="shared" si="0"/>
        <v>0</v>
      </c>
    </row>
    <row r="21" spans="2:6" ht="30" customHeight="1" x14ac:dyDescent="0.25">
      <c r="B21" s="14" t="s">
        <v>200</v>
      </c>
      <c r="C21" s="15" t="s">
        <v>161</v>
      </c>
      <c r="D21" s="15">
        <v>240</v>
      </c>
      <c r="E21" s="81"/>
      <c r="F21" s="73">
        <f t="shared" si="0"/>
        <v>0</v>
      </c>
    </row>
    <row r="22" spans="2:6" ht="30" customHeight="1" x14ac:dyDescent="0.25">
      <c r="B22" s="14" t="s">
        <v>201</v>
      </c>
      <c r="C22" s="15" t="s">
        <v>161</v>
      </c>
      <c r="D22" s="15">
        <v>60</v>
      </c>
      <c r="E22" s="81"/>
      <c r="F22" s="73">
        <f t="shared" si="0"/>
        <v>0</v>
      </c>
    </row>
    <row r="23" spans="2:6" ht="30" customHeight="1" x14ac:dyDescent="0.25">
      <c r="B23" s="14" t="s">
        <v>239</v>
      </c>
      <c r="C23" s="15" t="s">
        <v>161</v>
      </c>
      <c r="D23" s="15">
        <v>42</v>
      </c>
      <c r="E23" s="81"/>
      <c r="F23" s="73">
        <f t="shared" si="0"/>
        <v>0</v>
      </c>
    </row>
    <row r="24" spans="2:6" ht="30" customHeight="1" x14ac:dyDescent="0.25">
      <c r="B24" s="14" t="s">
        <v>202</v>
      </c>
      <c r="C24" s="15" t="s">
        <v>196</v>
      </c>
      <c r="D24" s="15">
        <v>70</v>
      </c>
      <c r="E24" s="81"/>
      <c r="F24" s="73">
        <f t="shared" si="0"/>
        <v>0</v>
      </c>
    </row>
    <row r="25" spans="2:6" ht="30" customHeight="1" x14ac:dyDescent="0.25">
      <c r="B25" s="14" t="s">
        <v>203</v>
      </c>
      <c r="C25" s="15" t="s">
        <v>196</v>
      </c>
      <c r="D25" s="15">
        <v>70</v>
      </c>
      <c r="E25" s="81"/>
      <c r="F25" s="73">
        <f t="shared" si="0"/>
        <v>0</v>
      </c>
    </row>
    <row r="26" spans="2:6" ht="62.25" customHeight="1" x14ac:dyDescent="0.25">
      <c r="B26" s="9" t="s">
        <v>277</v>
      </c>
      <c r="C26" s="15" t="s">
        <v>161</v>
      </c>
      <c r="D26" s="15">
        <v>550</v>
      </c>
      <c r="E26" s="81"/>
      <c r="F26" s="73">
        <f t="shared" si="0"/>
        <v>0</v>
      </c>
    </row>
    <row r="27" spans="2:6" ht="30" customHeight="1" x14ac:dyDescent="0.25">
      <c r="B27" s="9" t="s">
        <v>204</v>
      </c>
      <c r="C27" s="15" t="s">
        <v>161</v>
      </c>
      <c r="D27" s="15">
        <v>36</v>
      </c>
      <c r="E27" s="81"/>
      <c r="F27" s="73">
        <f t="shared" si="0"/>
        <v>0</v>
      </c>
    </row>
    <row r="28" spans="2:6" ht="75" customHeight="1" x14ac:dyDescent="0.25">
      <c r="B28" s="52" t="s">
        <v>240</v>
      </c>
      <c r="C28" s="11" t="s">
        <v>161</v>
      </c>
      <c r="D28" s="12">
        <v>300</v>
      </c>
      <c r="E28" s="81"/>
      <c r="F28" s="73">
        <f t="shared" si="0"/>
        <v>0</v>
      </c>
    </row>
    <row r="29" spans="2:6" ht="30" customHeight="1" x14ac:dyDescent="0.25">
      <c r="B29" s="59" t="s">
        <v>215</v>
      </c>
      <c r="C29" s="11" t="s">
        <v>242</v>
      </c>
      <c r="D29" s="12">
        <v>3</v>
      </c>
      <c r="E29" s="81"/>
      <c r="F29" s="73">
        <f t="shared" si="0"/>
        <v>0</v>
      </c>
    </row>
    <row r="30" spans="2:6" ht="30" customHeight="1" x14ac:dyDescent="0.25">
      <c r="B30" s="59" t="s">
        <v>216</v>
      </c>
      <c r="C30" s="11" t="s">
        <v>242</v>
      </c>
      <c r="D30" s="12">
        <v>3</v>
      </c>
      <c r="E30" s="81"/>
      <c r="F30" s="73">
        <f t="shared" si="0"/>
        <v>0</v>
      </c>
    </row>
    <row r="31" spans="2:6" ht="67.5" customHeight="1" x14ac:dyDescent="0.25">
      <c r="B31" s="59" t="s">
        <v>243</v>
      </c>
      <c r="C31" s="11" t="s">
        <v>161</v>
      </c>
      <c r="D31" s="12">
        <v>1</v>
      </c>
      <c r="E31" s="81"/>
      <c r="F31" s="73">
        <f t="shared" si="0"/>
        <v>0</v>
      </c>
    </row>
    <row r="32" spans="2:6" ht="135" x14ac:dyDescent="0.25">
      <c r="B32" s="59" t="s">
        <v>278</v>
      </c>
      <c r="C32" s="11" t="s">
        <v>113</v>
      </c>
      <c r="D32" s="12">
        <v>16</v>
      </c>
      <c r="E32" s="81"/>
      <c r="F32" s="73">
        <f t="shared" si="0"/>
        <v>0</v>
      </c>
    </row>
    <row r="33" spans="2:6" ht="98.25" customHeight="1" x14ac:dyDescent="0.25">
      <c r="B33" s="83" t="s">
        <v>244</v>
      </c>
      <c r="C33" s="11" t="s">
        <v>161</v>
      </c>
      <c r="D33" s="12">
        <v>150</v>
      </c>
      <c r="E33" s="81"/>
      <c r="F33" s="73">
        <f t="shared" si="0"/>
        <v>0</v>
      </c>
    </row>
    <row r="34" spans="2:6" ht="30" customHeight="1" x14ac:dyDescent="0.25">
      <c r="B34" s="52" t="s">
        <v>241</v>
      </c>
      <c r="C34" s="11" t="s">
        <v>242</v>
      </c>
      <c r="D34" s="12">
        <v>3</v>
      </c>
      <c r="E34" s="81"/>
      <c r="F34" s="73">
        <f t="shared" si="0"/>
        <v>0</v>
      </c>
    </row>
    <row r="35" spans="2:6" ht="30" customHeight="1" x14ac:dyDescent="0.25">
      <c r="B35" s="52" t="s">
        <v>245</v>
      </c>
      <c r="C35" s="11" t="s">
        <v>161</v>
      </c>
      <c r="D35" s="12">
        <v>31</v>
      </c>
      <c r="E35" s="81"/>
      <c r="F35" s="73">
        <f t="shared" si="0"/>
        <v>0</v>
      </c>
    </row>
    <row r="36" spans="2:6" ht="30" customHeight="1" x14ac:dyDescent="0.25">
      <c r="B36" s="52" t="s">
        <v>246</v>
      </c>
      <c r="C36" s="11" t="s">
        <v>247</v>
      </c>
      <c r="D36" s="12">
        <v>60</v>
      </c>
      <c r="E36" s="81"/>
      <c r="F36" s="73">
        <f t="shared" si="0"/>
        <v>0</v>
      </c>
    </row>
    <row r="37" spans="2:6" ht="30" customHeight="1" x14ac:dyDescent="0.25"/>
    <row r="38" spans="2:6" ht="30" customHeight="1" x14ac:dyDescent="0.25">
      <c r="B38" s="20" t="s">
        <v>131</v>
      </c>
      <c r="C38" s="21"/>
      <c r="D38" s="22"/>
      <c r="E38" s="21"/>
      <c r="F38" s="22"/>
    </row>
    <row r="39" spans="2:6" ht="20.100000000000001" customHeight="1" x14ac:dyDescent="0.25">
      <c r="B39" s="10" t="s">
        <v>180</v>
      </c>
      <c r="C39" s="23">
        <f>SUM(F4:F36)</f>
        <v>0</v>
      </c>
      <c r="D39" s="24"/>
      <c r="E39" s="71"/>
      <c r="F39" s="24"/>
    </row>
    <row r="40" spans="2:6" ht="20.100000000000001" customHeight="1" x14ac:dyDescent="0.25">
      <c r="B40" s="10" t="s">
        <v>181</v>
      </c>
      <c r="C40" s="23">
        <f>C39/12</f>
        <v>0</v>
      </c>
      <c r="D40" s="24"/>
      <c r="E40" s="71"/>
      <c r="F40" s="24"/>
    </row>
    <row r="41" spans="2:6" ht="20.100000000000001" customHeight="1" x14ac:dyDescent="0.25">
      <c r="B41" s="10" t="s">
        <v>182</v>
      </c>
      <c r="C41" s="25">
        <f>Resumo!I9</f>
        <v>43</v>
      </c>
      <c r="D41" s="24"/>
      <c r="E41" s="72"/>
      <c r="F41" s="24"/>
    </row>
    <row r="42" spans="2:6" ht="20.100000000000001" customHeight="1" x14ac:dyDescent="0.25">
      <c r="B42" s="10" t="s">
        <v>183</v>
      </c>
      <c r="C42" s="23">
        <f>C40/C41</f>
        <v>0</v>
      </c>
      <c r="D42" s="24"/>
      <c r="E42" s="71"/>
      <c r="F42" s="24"/>
    </row>
  </sheetData>
  <sheetProtection sheet="1" objects="1" scenarios="1"/>
  <phoneticPr fontId="6" type="noConversion"/>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448A9-1ED8-41AD-BD77-573492E745E1}">
  <sheetPr>
    <tabColor theme="7" tint="0.79998168889431442"/>
    <pageSetUpPr autoPageBreaks="0"/>
  </sheetPr>
  <dimension ref="A2:J16"/>
  <sheetViews>
    <sheetView showGridLines="0" zoomScaleNormal="100" workbookViewId="0">
      <selection activeCell="E4" sqref="E4"/>
    </sheetView>
  </sheetViews>
  <sheetFormatPr defaultRowHeight="15" x14ac:dyDescent="0.25"/>
  <cols>
    <col min="1" max="1" width="5.42578125" style="51" customWidth="1"/>
    <col min="2" max="2" width="63" customWidth="1"/>
    <col min="3" max="5" width="13.7109375" customWidth="1"/>
    <col min="6" max="10" width="14.140625" customWidth="1"/>
    <col min="11" max="11" width="13.7109375" customWidth="1"/>
    <col min="12" max="17" width="8.7109375" customWidth="1"/>
    <col min="19" max="1013" width="8.7109375" customWidth="1"/>
  </cols>
  <sheetData>
    <row r="2" spans="2:10" ht="24" customHeight="1" x14ac:dyDescent="0.25">
      <c r="B2" s="6" t="s">
        <v>84</v>
      </c>
      <c r="C2" s="6"/>
      <c r="D2" s="57"/>
      <c r="E2" s="57"/>
      <c r="F2" s="57"/>
      <c r="G2" s="57"/>
      <c r="H2" s="57"/>
      <c r="I2" s="57"/>
      <c r="J2" s="57"/>
    </row>
    <row r="3" spans="2:10" ht="45.75" customHeight="1" x14ac:dyDescent="0.25">
      <c r="B3" s="8" t="s">
        <v>110</v>
      </c>
      <c r="C3" s="8" t="s">
        <v>113</v>
      </c>
      <c r="D3" s="8" t="s">
        <v>205</v>
      </c>
      <c r="E3" s="8" t="s">
        <v>264</v>
      </c>
      <c r="F3" s="8" t="s">
        <v>115</v>
      </c>
      <c r="G3" s="8" t="s">
        <v>206</v>
      </c>
      <c r="H3" s="8" t="s">
        <v>207</v>
      </c>
      <c r="I3" s="8" t="s">
        <v>208</v>
      </c>
      <c r="J3" s="8" t="s">
        <v>209</v>
      </c>
    </row>
    <row r="4" spans="2:10" ht="75" x14ac:dyDescent="0.25">
      <c r="B4" s="19" t="s">
        <v>210</v>
      </c>
      <c r="C4" s="10" t="s">
        <v>161</v>
      </c>
      <c r="D4" s="12">
        <v>31</v>
      </c>
      <c r="E4" s="82"/>
      <c r="F4" s="13">
        <f>D4*E4</f>
        <v>0</v>
      </c>
      <c r="G4" s="58">
        <v>0.1</v>
      </c>
      <c r="H4" s="13">
        <f>F4*(1-G4)</f>
        <v>0</v>
      </c>
      <c r="I4" s="61">
        <v>120</v>
      </c>
      <c r="J4" s="13">
        <f>H4/I4</f>
        <v>0</v>
      </c>
    </row>
    <row r="5" spans="2:10" ht="60" x14ac:dyDescent="0.25">
      <c r="B5" s="19" t="s">
        <v>211</v>
      </c>
      <c r="C5" s="10" t="s">
        <v>161</v>
      </c>
      <c r="D5" s="12">
        <v>31</v>
      </c>
      <c r="E5" s="82"/>
      <c r="F5" s="13">
        <f t="shared" ref="F5:F11" si="0">D5*E5</f>
        <v>0</v>
      </c>
      <c r="G5" s="58">
        <v>0.1</v>
      </c>
      <c r="H5" s="13">
        <f t="shared" ref="H5:H11" si="1">F5*(1-G5)</f>
        <v>0</v>
      </c>
      <c r="I5" s="61">
        <v>120</v>
      </c>
      <c r="J5" s="13">
        <f t="shared" ref="J5:J11" si="2">H5/I5</f>
        <v>0</v>
      </c>
    </row>
    <row r="6" spans="2:10" ht="236.25" customHeight="1" x14ac:dyDescent="0.25">
      <c r="B6" s="19" t="s">
        <v>248</v>
      </c>
      <c r="C6" s="10" t="s">
        <v>161</v>
      </c>
      <c r="D6" s="12">
        <v>150</v>
      </c>
      <c r="E6" s="82"/>
      <c r="F6" s="13">
        <f t="shared" si="0"/>
        <v>0</v>
      </c>
      <c r="G6" s="58">
        <v>0.1</v>
      </c>
      <c r="H6" s="13">
        <f t="shared" si="1"/>
        <v>0</v>
      </c>
      <c r="I6" s="61">
        <v>120</v>
      </c>
      <c r="J6" s="13">
        <f t="shared" si="2"/>
        <v>0</v>
      </c>
    </row>
    <row r="7" spans="2:10" ht="225" x14ac:dyDescent="0.25">
      <c r="B7" s="19" t="s">
        <v>272</v>
      </c>
      <c r="C7" s="10" t="s">
        <v>113</v>
      </c>
      <c r="D7" s="12">
        <v>3</v>
      </c>
      <c r="E7" s="82"/>
      <c r="F7" s="13">
        <f t="shared" ref="F7" si="3">D7*E7</f>
        <v>0</v>
      </c>
      <c r="G7" s="58">
        <v>0.1</v>
      </c>
      <c r="H7" s="13">
        <f t="shared" ref="H7" si="4">F7*(1-G7)</f>
        <v>0</v>
      </c>
      <c r="I7" s="61">
        <v>120</v>
      </c>
      <c r="J7" s="13">
        <f t="shared" ref="J7" si="5">H7/I7</f>
        <v>0</v>
      </c>
    </row>
    <row r="8" spans="2:10" ht="120" x14ac:dyDescent="0.25">
      <c r="B8" s="19" t="s">
        <v>271</v>
      </c>
      <c r="C8" s="10" t="s">
        <v>113</v>
      </c>
      <c r="D8" s="12">
        <v>2</v>
      </c>
      <c r="E8" s="82"/>
      <c r="F8" s="13">
        <f>D8*E8</f>
        <v>0</v>
      </c>
      <c r="G8" s="58">
        <v>0.1</v>
      </c>
      <c r="H8" s="13">
        <f t="shared" ref="H8" si="6">F8*(1-G8)</f>
        <v>0</v>
      </c>
      <c r="I8" s="61">
        <v>120</v>
      </c>
      <c r="J8" s="13">
        <f t="shared" ref="J8" si="7">H8/I8</f>
        <v>0</v>
      </c>
    </row>
    <row r="9" spans="2:10" ht="195" x14ac:dyDescent="0.25">
      <c r="B9" s="19" t="s">
        <v>275</v>
      </c>
      <c r="C9" s="10" t="s">
        <v>113</v>
      </c>
      <c r="D9" s="12">
        <v>3</v>
      </c>
      <c r="E9" s="82"/>
      <c r="F9" s="13">
        <f>D9*E9</f>
        <v>0</v>
      </c>
      <c r="G9" s="58">
        <v>0.1</v>
      </c>
      <c r="H9" s="13">
        <f t="shared" ref="H9" si="8">F9*(1-G9)</f>
        <v>0</v>
      </c>
      <c r="I9" s="61">
        <v>120</v>
      </c>
      <c r="J9" s="13">
        <f t="shared" ref="J9" si="9">H9/I9</f>
        <v>0</v>
      </c>
    </row>
    <row r="10" spans="2:10" ht="75" x14ac:dyDescent="0.25">
      <c r="B10" s="19" t="s">
        <v>221</v>
      </c>
      <c r="C10" s="10" t="s">
        <v>161</v>
      </c>
      <c r="D10" s="12">
        <v>2</v>
      </c>
      <c r="E10" s="82"/>
      <c r="F10" s="13">
        <f t="shared" si="0"/>
        <v>0</v>
      </c>
      <c r="G10" s="58">
        <v>0.1</v>
      </c>
      <c r="H10" s="13">
        <f t="shared" si="1"/>
        <v>0</v>
      </c>
      <c r="I10" s="61">
        <v>120</v>
      </c>
      <c r="J10" s="13">
        <f t="shared" si="2"/>
        <v>0</v>
      </c>
    </row>
    <row r="11" spans="2:10" ht="130.5" customHeight="1" x14ac:dyDescent="0.25">
      <c r="B11" s="56" t="s">
        <v>249</v>
      </c>
      <c r="C11" s="10" t="s">
        <v>161</v>
      </c>
      <c r="D11" s="12">
        <v>2</v>
      </c>
      <c r="E11" s="82"/>
      <c r="F11" s="13">
        <f t="shared" si="0"/>
        <v>0</v>
      </c>
      <c r="G11" s="58">
        <v>0.1</v>
      </c>
      <c r="H11" s="13">
        <f t="shared" si="1"/>
        <v>0</v>
      </c>
      <c r="I11" s="61">
        <v>120</v>
      </c>
      <c r="J11" s="13">
        <f t="shared" si="2"/>
        <v>0</v>
      </c>
    </row>
    <row r="12" spans="2:10" ht="30" customHeight="1" x14ac:dyDescent="0.25"/>
    <row r="13" spans="2:10" ht="30" customHeight="1" x14ac:dyDescent="0.25">
      <c r="B13" s="20" t="s">
        <v>131</v>
      </c>
      <c r="C13" s="21"/>
      <c r="D13" s="22"/>
    </row>
    <row r="14" spans="2:10" ht="20.100000000000001" customHeight="1" x14ac:dyDescent="0.25">
      <c r="B14" s="10" t="s">
        <v>212</v>
      </c>
      <c r="C14" s="23">
        <f>SUM(J4:J11)</f>
        <v>0</v>
      </c>
      <c r="D14" s="24"/>
    </row>
    <row r="15" spans="2:10" ht="20.100000000000001" customHeight="1" x14ac:dyDescent="0.25">
      <c r="B15" s="10" t="s">
        <v>213</v>
      </c>
      <c r="C15" s="25">
        <f>Resumo!I9</f>
        <v>43</v>
      </c>
      <c r="D15" s="24"/>
    </row>
    <row r="16" spans="2:10" ht="20.100000000000001" customHeight="1" x14ac:dyDescent="0.25">
      <c r="B16" s="10" t="s">
        <v>214</v>
      </c>
      <c r="C16" s="23">
        <f>C14/C15</f>
        <v>0</v>
      </c>
      <c r="D16" s="24"/>
    </row>
  </sheetData>
  <sheetProtection sheet="1" objects="1" scenarios="1"/>
  <phoneticPr fontId="6" type="noConversion"/>
  <pageMargins left="0.51180555555555496" right="0.51180555555555496" top="0.78749999999999998" bottom="0.78749999999999998"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4AC1FED127D3438E9DCB51968AC42F" ma:contentTypeVersion="10" ma:contentTypeDescription="Create a new document." ma:contentTypeScope="" ma:versionID="d12b2839594cbdb4218c652edd184aa0">
  <xsd:schema xmlns:xsd="http://www.w3.org/2001/XMLSchema" xmlns:xs="http://www.w3.org/2001/XMLSchema" xmlns:p="http://schemas.microsoft.com/office/2006/metadata/properties" xmlns:ns3="6ed3fa53-d81a-41d9-99b6-c1c0f820a2c1" targetNamespace="http://schemas.microsoft.com/office/2006/metadata/properties" ma:root="true" ma:fieldsID="12b07d387b8b7c041ad5580b65f5167e" ns3:_="">
    <xsd:import namespace="6ed3fa53-d81a-41d9-99b6-c1c0f820a2c1"/>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d3fa53-d81a-41d9-99b6-c1c0f820a2c1"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ed3fa53-d81a-41d9-99b6-c1c0f820a2c1" xsi:nil="true"/>
  </documentManagement>
</p:properties>
</file>

<file path=customXml/itemProps1.xml><?xml version="1.0" encoding="utf-8"?>
<ds:datastoreItem xmlns:ds="http://schemas.openxmlformats.org/officeDocument/2006/customXml" ds:itemID="{2D0F680E-AD56-4ED0-94ED-B0577DF64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d3fa53-d81a-41d9-99b6-c1c0f820a2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757A25-61F0-4DF3-B005-99771344E3C9}">
  <ds:schemaRefs>
    <ds:schemaRef ds:uri="http://schemas.microsoft.com/sharepoint/v3/contenttype/forms"/>
  </ds:schemaRefs>
</ds:datastoreItem>
</file>

<file path=customXml/itemProps3.xml><?xml version="1.0" encoding="utf-8"?>
<ds:datastoreItem xmlns:ds="http://schemas.openxmlformats.org/officeDocument/2006/customXml" ds:itemID="{A397DF2D-EFDF-4F87-B729-F1A4E2389342}">
  <ds:schemaRefs>
    <ds:schemaRef ds:uri="http://schemas.microsoft.com/office/infopath/2007/PartnerControls"/>
    <ds:schemaRef ds:uri="http://purl.org/dc/dcmitype/"/>
    <ds:schemaRef ds:uri="http://schemas.microsoft.com/office/2006/documentManagement/types"/>
    <ds:schemaRef ds:uri="6ed3fa53-d81a-41d9-99b6-c1c0f820a2c1"/>
    <ds:schemaRef ds:uri="http://schemas.microsoft.com/office/2006/metadata/properties"/>
    <ds:schemaRef ds:uri="http://schemas.openxmlformats.org/package/2006/metadata/core-properties"/>
    <ds:schemaRef ds:uri="http://purl.org/dc/term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11</vt:i4>
      </vt:variant>
    </vt:vector>
  </HeadingPairs>
  <TitlesOfParts>
    <vt:vector size="11" baseType="lpstr">
      <vt:lpstr>Instruções</vt:lpstr>
      <vt:lpstr>Resumo</vt:lpstr>
      <vt:lpstr>Copeira</vt:lpstr>
      <vt:lpstr>Garçom</vt:lpstr>
      <vt:lpstr>Encarregado Geral</vt:lpstr>
      <vt:lpstr>Aux. Encarregado</vt:lpstr>
      <vt:lpstr>Carregador</vt:lpstr>
      <vt:lpstr>Uniformes e EPI</vt:lpstr>
      <vt:lpstr>Materiais de consumo</vt:lpstr>
      <vt:lpstr>Utensílios</vt:lpstr>
      <vt:lpstr>Equipamentos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Luiz Graziato</dc:creator>
  <cp:keywords/>
  <dc:description/>
  <cp:lastModifiedBy>Ivan Luiz Graziato</cp:lastModifiedBy>
  <cp:revision/>
  <dcterms:created xsi:type="dcterms:W3CDTF">2024-04-24T18:04:23Z</dcterms:created>
  <dcterms:modified xsi:type="dcterms:W3CDTF">2026-06-03T16:56:18Z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59fe9b-6987-45ef-b918-e76911e153f0_Enabled">
    <vt:lpwstr>true</vt:lpwstr>
  </property>
  <property fmtid="{D5CDD505-2E9C-101B-9397-08002B2CF9AE}" pid="3" name="MSIP_Label_0559fe9b-6987-45ef-b918-e76911e153f0_SetDate">
    <vt:lpwstr>2024-04-24T18:06:54Z</vt:lpwstr>
  </property>
  <property fmtid="{D5CDD505-2E9C-101B-9397-08002B2CF9AE}" pid="4" name="MSIP_Label_0559fe9b-6987-45ef-b918-e76911e153f0_Method">
    <vt:lpwstr>Privileged</vt:lpwstr>
  </property>
  <property fmtid="{D5CDD505-2E9C-101B-9397-08002B2CF9AE}" pid="5" name="MSIP_Label_0559fe9b-6987-45ef-b918-e76911e153f0_Name">
    <vt:lpwstr>Público</vt:lpwstr>
  </property>
  <property fmtid="{D5CDD505-2E9C-101B-9397-08002B2CF9AE}" pid="6" name="MSIP_Label_0559fe9b-6987-45ef-b918-e76911e153f0_SiteId">
    <vt:lpwstr>eb090420-444c-43f7-91f2-4b8da6bfe8e1</vt:lpwstr>
  </property>
  <property fmtid="{D5CDD505-2E9C-101B-9397-08002B2CF9AE}" pid="7" name="MSIP_Label_0559fe9b-6987-45ef-b918-e76911e153f0_ActionId">
    <vt:lpwstr>33fe425c-a152-417d-8cf9-e9f5e1c5313a</vt:lpwstr>
  </property>
  <property fmtid="{D5CDD505-2E9C-101B-9397-08002B2CF9AE}" pid="8" name="MSIP_Label_0559fe9b-6987-45ef-b918-e76911e153f0_ContentBits">
    <vt:lpwstr>0</vt:lpwstr>
  </property>
  <property fmtid="{D5CDD505-2E9C-101B-9397-08002B2CF9AE}" pid="9" name="ContentTypeId">
    <vt:lpwstr>0x010100384AC1FED127D3438E9DCB51968AC42F</vt:lpwstr>
  </property>
</Properties>
</file>